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k.sharepoint.com/sites/anskaffelse-fk/Delte dokumenter/Anbud/Matvarer 2025_nettbasert dagligvare 2026_985/0 Arbeidsdokumenter/6 Dokumenter til kunngjøring/"/>
    </mc:Choice>
  </mc:AlternateContent>
  <xr:revisionPtr revIDLastSave="2" documentId="8_{D2B52E62-CEBA-4DDD-9CA7-1E622FCFC4D9}" xr6:coauthVersionLast="47" xr6:coauthVersionMax="47" xr10:uidLastSave="{1590C1E4-81CA-4F0B-9D6A-8C86E54F8328}"/>
  <bookViews>
    <workbookView xWindow="28680" yWindow="-120" windowWidth="29040" windowHeight="15720" tabRatio="929" xr2:uid="{00000000-000D-0000-FFFF-FFFF00000000}"/>
  </bookViews>
  <sheets>
    <sheet name="Veiledning" sheetId="18" r:id="rId1"/>
    <sheet name="1.Rabattsats" sheetId="19" r:id="rId2"/>
    <sheet name="2. Påslag for ordre under 800" sheetId="12" r:id="rId3"/>
    <sheet name="3. Produktliste" sheetId="29" r:id="rId4"/>
  </sheets>
  <definedNames>
    <definedName name="_xlnm._FilterDatabase" localSheetId="3" hidden="1">'3. Produktliste'!$A$7:$M$122</definedName>
    <definedName name="_xlnm.Print_Area" localSheetId="1">'1.Rabattsats'!$A$1:$D$7</definedName>
    <definedName name="_xlnm.Print_Area" localSheetId="2">'2. Påslag for ordre under 800'!$A$1:$E$16</definedName>
    <definedName name="_xlnm.Print_Area" localSheetId="3">'3. Produktliste'!$A$1:$N$121</definedName>
    <definedName name="_xlnm.Print_Area" localSheetId="0">Veiledning!$A$1:$C$17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29" l="1"/>
  <c r="I43" i="29" l="1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88" i="29" l="1"/>
  <c r="I89" i="29"/>
  <c r="I90" i="29"/>
  <c r="I87" i="29"/>
  <c r="K103" i="29"/>
  <c r="L103" i="29" s="1"/>
  <c r="K104" i="29"/>
  <c r="L104" i="29" s="1"/>
  <c r="K105" i="29"/>
  <c r="L105" i="29" s="1"/>
  <c r="K90" i="29"/>
  <c r="L90" i="29" s="1"/>
  <c r="K75" i="29"/>
  <c r="L75" i="29" s="1"/>
  <c r="K76" i="29"/>
  <c r="L76" i="29" s="1"/>
  <c r="K77" i="29"/>
  <c r="L77" i="29" s="1"/>
  <c r="K78" i="29"/>
  <c r="L78" i="29" s="1"/>
  <c r="K79" i="29"/>
  <c r="L79" i="29" s="1"/>
  <c r="K80" i="29"/>
  <c r="L80" i="29" s="1"/>
  <c r="K81" i="29"/>
  <c r="L81" i="29" s="1"/>
  <c r="K82" i="29"/>
  <c r="L82" i="29" s="1"/>
  <c r="K83" i="29"/>
  <c r="L83" i="29" s="1"/>
  <c r="K84" i="29"/>
  <c r="L84" i="29" s="1"/>
  <c r="K85" i="29"/>
  <c r="L85" i="29" s="1"/>
  <c r="K86" i="29"/>
  <c r="L86" i="29" s="1"/>
  <c r="K87" i="29"/>
  <c r="L87" i="29" s="1"/>
  <c r="K88" i="29"/>
  <c r="L88" i="29" s="1"/>
  <c r="K89" i="29"/>
  <c r="L89" i="29" s="1"/>
  <c r="K64" i="29"/>
  <c r="L64" i="29" s="1"/>
  <c r="K65" i="29"/>
  <c r="L65" i="29" s="1"/>
  <c r="K59" i="29"/>
  <c r="L59" i="29" s="1"/>
  <c r="K39" i="29"/>
  <c r="L39" i="29" s="1"/>
  <c r="K40" i="29"/>
  <c r="L40" i="29" s="1"/>
  <c r="K41" i="29"/>
  <c r="L41" i="29" s="1"/>
  <c r="K42" i="29"/>
  <c r="L42" i="29" s="1"/>
  <c r="K43" i="29"/>
  <c r="L43" i="29" s="1"/>
  <c r="K44" i="29"/>
  <c r="L44" i="29" s="1"/>
  <c r="K45" i="29"/>
  <c r="L45" i="29" s="1"/>
  <c r="K46" i="29"/>
  <c r="L46" i="29" s="1"/>
  <c r="K47" i="29"/>
  <c r="L47" i="29" s="1"/>
  <c r="K48" i="29"/>
  <c r="L48" i="29" s="1"/>
  <c r="K29" i="29"/>
  <c r="L29" i="29" s="1"/>
  <c r="K30" i="29"/>
  <c r="L30" i="29" s="1"/>
  <c r="K31" i="29"/>
  <c r="L31" i="29" s="1"/>
  <c r="K32" i="29"/>
  <c r="L32" i="29" s="1"/>
  <c r="K33" i="29"/>
  <c r="L33" i="29" s="1"/>
  <c r="K34" i="29"/>
  <c r="L34" i="29" s="1"/>
  <c r="K35" i="29"/>
  <c r="L35" i="29" s="1"/>
  <c r="K36" i="29"/>
  <c r="L36" i="29" s="1"/>
  <c r="K37" i="29"/>
  <c r="L37" i="29" s="1"/>
  <c r="K38" i="29"/>
  <c r="L38" i="29" s="1"/>
  <c r="K21" i="29"/>
  <c r="L21" i="29" s="1"/>
  <c r="I11" i="29" l="1"/>
  <c r="I71" i="29" l="1"/>
  <c r="K71" i="29"/>
  <c r="L71" i="29" s="1"/>
  <c r="K67" i="29"/>
  <c r="L67" i="29" s="1"/>
  <c r="I67" i="29"/>
  <c r="I104" i="29"/>
  <c r="K106" i="29"/>
  <c r="L106" i="29" s="1"/>
  <c r="I106" i="29"/>
  <c r="K109" i="29"/>
  <c r="L109" i="29" s="1"/>
  <c r="I109" i="29"/>
  <c r="K114" i="29"/>
  <c r="L114" i="29" s="1"/>
  <c r="I114" i="29"/>
  <c r="I105" i="29"/>
  <c r="I84" i="29"/>
  <c r="I103" i="29"/>
  <c r="I21" i="29" l="1"/>
  <c r="K9" i="29"/>
  <c r="L9" i="29" s="1"/>
  <c r="K108" i="29"/>
  <c r="L108" i="29" s="1"/>
  <c r="I108" i="29"/>
  <c r="I65" i="29"/>
  <c r="I64" i="29"/>
  <c r="I48" i="29"/>
  <c r="I75" i="29"/>
  <c r="I80" i="29"/>
  <c r="K10" i="29"/>
  <c r="L10" i="29" s="1"/>
  <c r="K11" i="29"/>
  <c r="L11" i="29" s="1"/>
  <c r="I10" i="29"/>
  <c r="I12" i="29"/>
  <c r="I13" i="29"/>
  <c r="I14" i="29"/>
  <c r="I15" i="29"/>
  <c r="I16" i="29"/>
  <c r="I17" i="29"/>
  <c r="I18" i="29"/>
  <c r="I19" i="29"/>
  <c r="I20" i="29"/>
  <c r="I22" i="29"/>
  <c r="I23" i="29"/>
  <c r="I24" i="29"/>
  <c r="I25" i="29"/>
  <c r="I26" i="29"/>
  <c r="I27" i="29"/>
  <c r="I28" i="29"/>
  <c r="I42" i="29"/>
  <c r="I44" i="29"/>
  <c r="I45" i="29"/>
  <c r="I46" i="29"/>
  <c r="I47" i="29"/>
  <c r="I49" i="29"/>
  <c r="I50" i="29"/>
  <c r="I51" i="29"/>
  <c r="I52" i="29"/>
  <c r="I53" i="29"/>
  <c r="I54" i="29"/>
  <c r="I55" i="29"/>
  <c r="I56" i="29"/>
  <c r="I57" i="29"/>
  <c r="I58" i="29"/>
  <c r="I60" i="29"/>
  <c r="I61" i="29"/>
  <c r="I62" i="29"/>
  <c r="I63" i="29"/>
  <c r="I66" i="29"/>
  <c r="I68" i="29"/>
  <c r="I69" i="29"/>
  <c r="I70" i="29"/>
  <c r="I72" i="29"/>
  <c r="I73" i="29"/>
  <c r="I74" i="29"/>
  <c r="I76" i="29"/>
  <c r="I77" i="29"/>
  <c r="I78" i="29"/>
  <c r="I79" i="29"/>
  <c r="I81" i="29"/>
  <c r="I82" i="29"/>
  <c r="I83" i="29"/>
  <c r="I85" i="29"/>
  <c r="I86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7" i="29"/>
  <c r="I110" i="29"/>
  <c r="I111" i="29"/>
  <c r="I112" i="29"/>
  <c r="I113" i="29"/>
  <c r="I115" i="29"/>
  <c r="I116" i="29"/>
  <c r="I117" i="29"/>
  <c r="I118" i="29"/>
  <c r="I119" i="29"/>
  <c r="I120" i="29"/>
  <c r="I8" i="29"/>
  <c r="K8" i="29"/>
  <c r="L8" i="29" s="1"/>
  <c r="K12" i="29"/>
  <c r="L12" i="29" s="1"/>
  <c r="K13" i="29"/>
  <c r="L13" i="29" s="1"/>
  <c r="K14" i="29"/>
  <c r="L14" i="29" s="1"/>
  <c r="K15" i="29"/>
  <c r="L15" i="29" s="1"/>
  <c r="K16" i="29"/>
  <c r="L16" i="29" s="1"/>
  <c r="K17" i="29"/>
  <c r="L17" i="29" s="1"/>
  <c r="K18" i="29"/>
  <c r="L18" i="29" s="1"/>
  <c r="K19" i="29"/>
  <c r="L19" i="29" s="1"/>
  <c r="K20" i="29"/>
  <c r="L20" i="29" s="1"/>
  <c r="K22" i="29"/>
  <c r="L22" i="29" s="1"/>
  <c r="K23" i="29"/>
  <c r="L23" i="29" s="1"/>
  <c r="K24" i="29"/>
  <c r="L24" i="29" s="1"/>
  <c r="K25" i="29"/>
  <c r="L25" i="29" s="1"/>
  <c r="K26" i="29"/>
  <c r="L26" i="29" s="1"/>
  <c r="K27" i="29"/>
  <c r="L27" i="29" s="1"/>
  <c r="K28" i="29"/>
  <c r="L28" i="29" s="1"/>
  <c r="K49" i="29"/>
  <c r="L49" i="29" s="1"/>
  <c r="K50" i="29"/>
  <c r="L50" i="29" s="1"/>
  <c r="K51" i="29"/>
  <c r="L51" i="29" s="1"/>
  <c r="K52" i="29"/>
  <c r="L52" i="29" s="1"/>
  <c r="K53" i="29"/>
  <c r="L53" i="29" s="1"/>
  <c r="K54" i="29"/>
  <c r="L54" i="29" s="1"/>
  <c r="K55" i="29"/>
  <c r="L55" i="29" s="1"/>
  <c r="K56" i="29"/>
  <c r="L56" i="29" s="1"/>
  <c r="K57" i="29"/>
  <c r="L57" i="29" s="1"/>
  <c r="K58" i="29"/>
  <c r="L58" i="29" s="1"/>
  <c r="K60" i="29"/>
  <c r="L60" i="29" s="1"/>
  <c r="K61" i="29"/>
  <c r="L61" i="29" s="1"/>
  <c r="K62" i="29"/>
  <c r="L62" i="29" s="1"/>
  <c r="K63" i="29"/>
  <c r="L63" i="29" s="1"/>
  <c r="K66" i="29"/>
  <c r="L66" i="29" s="1"/>
  <c r="K68" i="29"/>
  <c r="L68" i="29" s="1"/>
  <c r="K69" i="29"/>
  <c r="L69" i="29" s="1"/>
  <c r="K70" i="29"/>
  <c r="L70" i="29" s="1"/>
  <c r="K72" i="29"/>
  <c r="L72" i="29" s="1"/>
  <c r="K73" i="29"/>
  <c r="L73" i="29" s="1"/>
  <c r="K74" i="29"/>
  <c r="L74" i="29" s="1"/>
  <c r="K91" i="29"/>
  <c r="L91" i="29" s="1"/>
  <c r="K92" i="29"/>
  <c r="L92" i="29" s="1"/>
  <c r="K93" i="29"/>
  <c r="L93" i="29" s="1"/>
  <c r="K94" i="29"/>
  <c r="L94" i="29" s="1"/>
  <c r="K95" i="29"/>
  <c r="L95" i="29" s="1"/>
  <c r="K96" i="29"/>
  <c r="L96" i="29" s="1"/>
  <c r="K97" i="29"/>
  <c r="L97" i="29" s="1"/>
  <c r="K98" i="29"/>
  <c r="L98" i="29" s="1"/>
  <c r="K99" i="29"/>
  <c r="L99" i="29" s="1"/>
  <c r="K100" i="29"/>
  <c r="L100" i="29" s="1"/>
  <c r="K101" i="29"/>
  <c r="L101" i="29" s="1"/>
  <c r="K102" i="29"/>
  <c r="L102" i="29" s="1"/>
  <c r="K107" i="29"/>
  <c r="L107" i="29" s="1"/>
  <c r="K110" i="29"/>
  <c r="L110" i="29" s="1"/>
  <c r="K111" i="29"/>
  <c r="L111" i="29" s="1"/>
  <c r="K112" i="29"/>
  <c r="L112" i="29" s="1"/>
  <c r="K113" i="29"/>
  <c r="L113" i="29" s="1"/>
  <c r="K115" i="29"/>
  <c r="L115" i="29" s="1"/>
  <c r="K116" i="29"/>
  <c r="L116" i="29" s="1"/>
  <c r="K117" i="29"/>
  <c r="L117" i="29" s="1"/>
  <c r="K118" i="29"/>
  <c r="L118" i="29" s="1"/>
  <c r="K119" i="29"/>
  <c r="L119" i="29" s="1"/>
  <c r="K120" i="29"/>
  <c r="L120" i="29" s="1"/>
  <c r="L121" i="29" l="1"/>
  <c r="E8" i="12" l="1"/>
  <c r="L125" i="29" s="1"/>
  <c r="L122" i="29" l="1"/>
  <c r="L124" i="29" s="1"/>
  <c r="L126" i="29" l="1"/>
</calcChain>
</file>

<file path=xl/sharedStrings.xml><?xml version="1.0" encoding="utf-8"?>
<sst xmlns="http://schemas.openxmlformats.org/spreadsheetml/2006/main" count="381" uniqueCount="172">
  <si>
    <t xml:space="preserve">Nr. </t>
  </si>
  <si>
    <t>Hovedvaregruppe</t>
  </si>
  <si>
    <t>Totalpris</t>
  </si>
  <si>
    <t>kg</t>
  </si>
  <si>
    <t>Veiledning</t>
  </si>
  <si>
    <t>Gule felt skal fylles ut</t>
  </si>
  <si>
    <t>Varebetegnelse</t>
  </si>
  <si>
    <t xml:space="preserve">Leverandørens varenavn </t>
  </si>
  <si>
    <t xml:space="preserve">Sukker </t>
  </si>
  <si>
    <t>Sum handlekurv:</t>
  </si>
  <si>
    <t>Pris handlekurv</t>
  </si>
  <si>
    <t>Sum pr. år</t>
  </si>
  <si>
    <t>stk</t>
  </si>
  <si>
    <t>Isbergsalat</t>
  </si>
  <si>
    <t>Kyllingfilet naturell</t>
  </si>
  <si>
    <t>Drikkevarer</t>
  </si>
  <si>
    <t>Rapsolje</t>
  </si>
  <si>
    <t xml:space="preserve">Pris i nettbutikk hos leverandør. Prisen er inkl. mva. </t>
  </si>
  <si>
    <t>g</t>
  </si>
  <si>
    <t>l</t>
  </si>
  <si>
    <t>Bakeingredienser</t>
  </si>
  <si>
    <t>Tilbehør drikkevarer</t>
  </si>
  <si>
    <t>Melis</t>
  </si>
  <si>
    <t>Tørrgjær original 5 poser</t>
  </si>
  <si>
    <t>Bakeri og brød</t>
  </si>
  <si>
    <t>Ca. salgsenhet (kg, liter, stk etc)</t>
  </si>
  <si>
    <t xml:space="preserve">Estimert antall salgsenheter pr. år  </t>
  </si>
  <si>
    <t>Fisk og sjømat</t>
  </si>
  <si>
    <t>Frokostblandinger og musli</t>
  </si>
  <si>
    <t>Havregryn lettkokte</t>
  </si>
  <si>
    <t>Frukt og grønt</t>
  </si>
  <si>
    <t>Druer stenfrie røde kurv</t>
  </si>
  <si>
    <t>Druer stenfrie grønne kurv</t>
  </si>
  <si>
    <t>Påslag i NOK inkl. MVA</t>
  </si>
  <si>
    <t xml:space="preserve">Bananer </t>
  </si>
  <si>
    <t>Cherrytomater</t>
  </si>
  <si>
    <t xml:space="preserve">Gulrøtter </t>
  </si>
  <si>
    <t>pk</t>
  </si>
  <si>
    <t>Iskrem, desserter, kaker</t>
  </si>
  <si>
    <t>Kjøtt og kylling</t>
  </si>
  <si>
    <t>Karbonadedeig av storfe 5% fett</t>
  </si>
  <si>
    <t>Kjøttdeig av storfe 14% fett</t>
  </si>
  <si>
    <t>Kjøttdeig av kylling</t>
  </si>
  <si>
    <t xml:space="preserve">Strimlet kyllingfilet naturell </t>
  </si>
  <si>
    <t>Røkt kjøttpølse av kylling og kalkun skinnfri</t>
  </si>
  <si>
    <t>Meieri, ost, egg</t>
  </si>
  <si>
    <t>Lettrømme 18%</t>
  </si>
  <si>
    <t>Middager og tilbehør</t>
  </si>
  <si>
    <t>Pålegg</t>
  </si>
  <si>
    <t>Akasiehonning flytende</t>
  </si>
  <si>
    <t>Snacks, godteri og kjeks</t>
  </si>
  <si>
    <t>Nøtte og frukt miks</t>
  </si>
  <si>
    <t>Salgsenhet (kg, liter, stk etc)</t>
  </si>
  <si>
    <t xml:space="preserve">Kommentar </t>
  </si>
  <si>
    <t>Pris omregnet til forpakningen oppdragsgiver etterspør (inkl. mva)</t>
  </si>
  <si>
    <t>Påslag for ordre under 600</t>
  </si>
  <si>
    <t>TOTALSUM EVALUERING</t>
  </si>
  <si>
    <t>1. Rabattsats</t>
  </si>
  <si>
    <t xml:space="preserve">3. Produktliste </t>
  </si>
  <si>
    <t>Vedlegg 3 prisskjema består av følgende faner:</t>
  </si>
  <si>
    <t>VEILEDNING FOR UTFYLLING AV PRISSKJEMAET</t>
  </si>
  <si>
    <t>Det er kun de gule feltene i fane 1 og 2 som skal fylles ut av leverandøren. Fane 3 Produktliste skal oppdragsgiver selv fylle ut</t>
  </si>
  <si>
    <t xml:space="preserve">Det er oppdragsgiver selv som fyller prisene i dette prisskjemaet. Prisene er inkl mva. </t>
  </si>
  <si>
    <t xml:space="preserve">Leverandøren skal i fane "rabattsats" fylle ut rabattsats som gjelder på alle priser som er tilgjengelig i nettbutikken. Rabattsatsen trekkes fra sluttsummen i prisskjema.  Levering skal være inkludert i prisene. </t>
  </si>
  <si>
    <t>Rabatt (hentes fra fane "1. rabattsats")</t>
  </si>
  <si>
    <t>Det skal ikke belastes leveringsgebyr, levering skal være inkludert i prisene.</t>
  </si>
  <si>
    <t>Kjøttdeig halal, fryst</t>
  </si>
  <si>
    <t>Grillprøse kylling halal</t>
  </si>
  <si>
    <t>Oppskåret salami</t>
  </si>
  <si>
    <t>Dansk salami</t>
  </si>
  <si>
    <t xml:space="preserve">Majones ekte </t>
  </si>
  <si>
    <t>Pizzasaus med oregano og basilikum</t>
  </si>
  <si>
    <t>Tomatsuppe, pulver i pk</t>
  </si>
  <si>
    <t>Lasagne familiepakning</t>
  </si>
  <si>
    <t>Fusilli</t>
  </si>
  <si>
    <t>Grovhakkede tomater</t>
  </si>
  <si>
    <t>Micropopcorn 3pk</t>
  </si>
  <si>
    <t>Bakepulver</t>
  </si>
  <si>
    <t>Kokesjokolade lys</t>
  </si>
  <si>
    <t>Kaffe filtermalt, rund og fyldig smak</t>
  </si>
  <si>
    <t>Kaffe filtermalt, rund og fyldig smak. Billigere type</t>
  </si>
  <si>
    <t>Eplejuice fra konsentrat, billig variant. Eldorado eller R eller tilsvarende</t>
  </si>
  <si>
    <t>Appelsinjuice fra konsentrat, billig variant. Eldorado eller R eller tilsvarende</t>
  </si>
  <si>
    <t>Husholdningssaft. Ca 50% frukt og bær, ca 44 kcal</t>
  </si>
  <si>
    <t>Saft med smak av fersken uten tilsatt sukker, ca 1 kcal</t>
  </si>
  <si>
    <t>Sjokoladedrikk porsjonspakke - 10 poser/porsjoner a ca 32 gram</t>
  </si>
  <si>
    <t>Søtningsmiddel i bordispenser. Ca 500 tabletter pr pakke</t>
  </si>
  <si>
    <t xml:space="preserve">Hvetemel, siktet 2kg </t>
  </si>
  <si>
    <t>Hvetemel, siktet 1 kg</t>
  </si>
  <si>
    <t>Hvetemel, sammalt fullkorn, grovtmalt. 1 kg</t>
  </si>
  <si>
    <t>Kaviar med fiskerogn minimum 45%</t>
  </si>
  <si>
    <t>Egg L/XL fra frittgående høner 12 stk</t>
  </si>
  <si>
    <t>Ferskt grovd brød, oppskåret ca 650-750 g. Grovhetsskala 3.</t>
  </si>
  <si>
    <t>Hvitløksbaguetter, fryst, 2 stk</t>
  </si>
  <si>
    <t>Knekkebrød, fullkornsrugmel. 100 % grovhetsskala</t>
  </si>
  <si>
    <t>Pizzabunn fersk</t>
  </si>
  <si>
    <t>Myke runde porsjonsbrød, havre, fryst. Grovhetsskala 3. pk à 12 stk</t>
  </si>
  <si>
    <t>Laksefilet uten skinn 4 stk, frossen</t>
  </si>
  <si>
    <t xml:space="preserve">Laksefilet med skinn 4 stk, frossen </t>
  </si>
  <si>
    <t>Fiskekaker minimum 50% fisk. Billigste type.</t>
  </si>
  <si>
    <t>Fiskepinner, frossen, billigste type</t>
  </si>
  <si>
    <t xml:space="preserve">Crispisalat, ca. 150 gram </t>
  </si>
  <si>
    <t>Epler røde, pk à 6 stk</t>
  </si>
  <si>
    <t xml:space="preserve">Småis multipack. Appelsin- og jordbærsmak og sjokoladeovertrekk. ca 10 stk </t>
  </si>
  <si>
    <t xml:space="preserve">Gulost original ca. 27% skivet </t>
  </si>
  <si>
    <t>Hamburgerbrød, fryst, ca. pk à 6 stk</t>
  </si>
  <si>
    <t>Leverpostei porsjon 6x22g , Stabburet eller tilsvarende</t>
  </si>
  <si>
    <t xml:space="preserve">Earl grey te. Pakke av 50 teposer </t>
  </si>
  <si>
    <t>Grønn te sitron. Pakke av 100 teposer</t>
  </si>
  <si>
    <t>Lomper, ferske, pk à 10 stk.</t>
  </si>
  <si>
    <t>Agurk</t>
  </si>
  <si>
    <t>Wienerpølser. Røkt. Ca 57% kjøtt.</t>
  </si>
  <si>
    <t>Kylling wiener. Røkt. Ca 70% kyllingkjøtt. 8 stk</t>
  </si>
  <si>
    <t>Karbonader. Ca 63% kjøtt.</t>
  </si>
  <si>
    <t>Smårettskinke biter. Renskåret svinekjøtt av skinke ca 85% kjøtt.</t>
  </si>
  <si>
    <t>Hamburger. Fryst. Ca 85% grovkvernet storfekjøtt</t>
  </si>
  <si>
    <t>Grillpølse. Ca 44% kylling og 22% kalkun</t>
  </si>
  <si>
    <t>Gulost skivet 2x ca250</t>
  </si>
  <si>
    <t>Revet topping til pizza etc</t>
  </si>
  <si>
    <t>Revet ost. 100% ost</t>
  </si>
  <si>
    <t>Smøreost med skinkesmak på tube</t>
  </si>
  <si>
    <t>Smøreost med baconsmak på tube</t>
  </si>
  <si>
    <t>Smøreost med rekesmak på tube</t>
  </si>
  <si>
    <t>Plantemargarin. Ca 49% rapsolje</t>
  </si>
  <si>
    <t>Plantemargatin uten melk og soya. Ca 58% rapsolje</t>
  </si>
  <si>
    <t>Meierismør</t>
  </si>
  <si>
    <t>Margarin ca 45% rapsolje</t>
  </si>
  <si>
    <t>Tomatketchup</t>
  </si>
  <si>
    <t>Tomatketchup uten tilsatt sukker</t>
  </si>
  <si>
    <t>Maiskorn 3x ca190g</t>
  </si>
  <si>
    <t>Kokt skinke. Ca 85% kjøtt av skinke</t>
  </si>
  <si>
    <t>Kalkunkorv</t>
  </si>
  <si>
    <t>Kalkunfilet naturell skivet. Ca 88% kjøtt av kalkun</t>
  </si>
  <si>
    <t>Kyllingpålegg naturell. Ca 87% kjøtt av kylling</t>
  </si>
  <si>
    <t>Leverpostei, Stabburet eller tilsvarende. Ca 31 % svinelever</t>
  </si>
  <si>
    <t>Kyllingpostei, Stabburet eller tilsvarende. Ca 28% lever av kylling</t>
  </si>
  <si>
    <t>Makrellfilet 50% på tube, Stabburet eller tilsvarende</t>
  </si>
  <si>
    <t>Makrellfilet 60% i tomatsaus, Stabburet eller tilsvarende</t>
  </si>
  <si>
    <t>Makrellfilet 71% i tomatsaus, Stabburet eller tilsvarende</t>
  </si>
  <si>
    <t>Jordbærsyltetøy. Ca 40% bær</t>
  </si>
  <si>
    <t>Jorbærsyltetøy. Most og uten biter i flaske som kan klemmes</t>
  </si>
  <si>
    <t>Potetgull salt. Inneholder solsikkeolje og rapsolje</t>
  </si>
  <si>
    <t>Gulost</t>
  </si>
  <si>
    <t>Fløtemysost skivet</t>
  </si>
  <si>
    <t xml:space="preserve">Frokostblanding, havresmak "fras", ca 78% fullkornshavremel. </t>
  </si>
  <si>
    <t>Lavpris gulost skivet</t>
  </si>
  <si>
    <t>Spice mix til taco 1 pakk ca 28 gram</t>
  </si>
  <si>
    <t>tepose</t>
  </si>
  <si>
    <t>Lettmelk 0,5%</t>
  </si>
  <si>
    <t>Laktosefri helmelk</t>
  </si>
  <si>
    <t>Laktosefri lettmelk 1%</t>
  </si>
  <si>
    <t>Helmelk</t>
  </si>
  <si>
    <t>Ferskt grovt brød kneipp, oppskåret ca 750 g. Grovhetsskala 3.</t>
  </si>
  <si>
    <t>Stor paprika ca. 370 g, pk à 2 stk</t>
  </si>
  <si>
    <t>Avokado modnet pk à 2 stk</t>
  </si>
  <si>
    <t>Estimert antall ordre under 800,- kr pr. år</t>
  </si>
  <si>
    <t>Fast kronepåslag for ordre under 800,- kr inkl. mva. *</t>
  </si>
  <si>
    <t xml:space="preserve">*)Det faste kronepåslaget kan ikke overstige 50 kr. </t>
  </si>
  <si>
    <t xml:space="preserve">2. Gebyr for ordre under 800 kr (inkl. mva). </t>
  </si>
  <si>
    <t xml:space="preserve">Estimatene i fane 3 er basert på 2025 statistikk fra samtlige kommuner. 
Det er gjort et utvalg fra statistikken av de mest kjøpte produktene for evalueringsformål. </t>
  </si>
  <si>
    <r>
      <t xml:space="preserve">Estimatet i fane 2 er basert på antall ordre under </t>
    </r>
    <r>
      <rPr>
        <sz val="11"/>
        <color theme="1"/>
        <rFont val="Calibri"/>
        <family val="2"/>
        <scheme val="minor"/>
      </rPr>
      <t xml:space="preserve">800 kr for samtlige kommuner i 2025. Tallet er kun et estimat og benyttes for evalueringsformål. </t>
    </r>
  </si>
  <si>
    <t>Prisskjema i Sak. 2026/985  Nettbasert dagligvarehandel</t>
  </si>
  <si>
    <t>Leverandør skal oppgi en fast rabattsats som skal gjelde på alle produkter omfattet av avtalesortimentet* i leverandørens nettbutikk**. Rabattsatsen er fast i hele avtaleperioden.</t>
  </si>
  <si>
    <t>**)Leverandøren skal ha en nettbutikk for dagligvarer rettet mot forbrukermarkedet som er åpen og som ikke krever innlogging for å se priser og produkter. Prisene (inkl.mva) i den åpne nettbutikken for forbrukermarkedet skal være utgangspunktet for oppdragsgivers priser og den tilbudte rabattsatsen gjelder på de til enhver tid gjeldende prisene (inkl.mva) i denne åpne nettbutikken.  </t>
  </si>
  <si>
    <t xml:space="preserve">***)Dersom ingen rabattsats kan gis, oppgis 0 %. Det er ikke lov å gi negativ rabatt. </t>
  </si>
  <si>
    <t>*)Avtalesortiment er leverandørens fullsortiment på næringsmidler. Se for øvrig kravspesfikasjon pkt 4.1</t>
  </si>
  <si>
    <t>Egg S/M fra frittgående høner 18 stk</t>
  </si>
  <si>
    <t>Brokkoli ca. 400g</t>
  </si>
  <si>
    <r>
      <t xml:space="preserve">Fine pølsebrød. Pk à 8-12 stk. Billigste type. </t>
    </r>
    <r>
      <rPr>
        <sz val="11"/>
        <color theme="1"/>
        <rFont val="Calibri"/>
        <family val="2"/>
        <scheme val="minor"/>
      </rPr>
      <t>Fryst</t>
    </r>
    <r>
      <rPr>
        <sz val="11"/>
        <color theme="1"/>
        <rFont val="Calibri"/>
        <family val="2"/>
        <scheme val="minor"/>
      </rPr>
      <t>.</t>
    </r>
  </si>
  <si>
    <r>
      <t>Grove pitabrød, fryst, pk à 5</t>
    </r>
    <r>
      <rPr>
        <sz val="11"/>
        <color theme="1"/>
        <rFont val="Calibri"/>
        <family val="2"/>
        <scheme val="minor"/>
      </rPr>
      <t xml:space="preserve"> stk. Grovhetsskala 3</t>
    </r>
  </si>
  <si>
    <r>
      <t xml:space="preserve">Hvetemel, sammalt fullkorn, </t>
    </r>
    <r>
      <rPr>
        <sz val="11"/>
        <color theme="1"/>
        <rFont val="Calibri"/>
        <family val="2"/>
        <scheme val="minor"/>
      </rPr>
      <t>finmalt. 1 kg</t>
    </r>
  </si>
  <si>
    <t xml:space="preserve">Rabattsats***: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</si>
</sst>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(&quot;kr&quot;* #,##0.00_);_(&quot;kr&quot;* \(#,##0.00\);_(&quot;kr&quot;* &quot;-&quot;??_);_(@_)"/>
    <numFmt numFmtId="165" formatCode="_(* #,##0.00_);_(* \(#,##0.00\);_(* &quot;-&quot;??_);_(@_)"/>
    <numFmt numFmtId="166" formatCode="_-* #,##0_-;\-* #,##0_-;_-* &quot;-&quot;??_-;_-@_-"/>
    <numFmt numFmtId="167" formatCode="&quot;kr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00000"/>
      <name val="Calibri"/>
      <family val="2"/>
    </font>
    <font>
      <b/>
      <sz val="24"/>
      <color rgb="FF000000"/>
      <name val="Calibri"/>
      <family val="2"/>
    </font>
    <font>
      <b/>
      <sz val="16"/>
      <name val="Calibri"/>
      <family val="2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1"/>
      <color rgb="FF33333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mediumGray"/>
    </fill>
    <fill>
      <patternFill patternType="solid">
        <fgColor theme="4" tint="0.39997558519241921"/>
        <bgColor indexed="64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63">
    <xf numFmtId="0" fontId="0" fillId="0" borderId="0" xfId="0"/>
    <xf numFmtId="44" fontId="0" fillId="0" borderId="2" xfId="0" applyNumberFormat="1" applyBorder="1"/>
    <xf numFmtId="44" fontId="0" fillId="2" borderId="2" xfId="0" applyNumberFormat="1" applyFill="1" applyBorder="1"/>
    <xf numFmtId="0" fontId="0" fillId="0" borderId="2" xfId="0" applyBorder="1"/>
    <xf numFmtId="0" fontId="2" fillId="0" borderId="0" xfId="1" applyFont="1" applyAlignment="1">
      <alignment wrapText="1"/>
    </xf>
    <xf numFmtId="0" fontId="1" fillId="3" borderId="2" xfId="0" applyFont="1" applyFill="1" applyBorder="1"/>
    <xf numFmtId="0" fontId="3" fillId="0" borderId="0" xfId="0" applyFont="1"/>
    <xf numFmtId="0" fontId="0" fillId="0" borderId="6" xfId="0" applyBorder="1"/>
    <xf numFmtId="0" fontId="0" fillId="4" borderId="2" xfId="0" applyFill="1" applyBorder="1"/>
    <xf numFmtId="44" fontId="0" fillId="4" borderId="2" xfId="0" applyNumberFormat="1" applyFill="1" applyBorder="1"/>
    <xf numFmtId="0" fontId="0" fillId="4" borderId="2" xfId="0" applyFill="1" applyBorder="1" applyAlignment="1">
      <alignment wrapText="1"/>
    </xf>
    <xf numFmtId="0" fontId="7" fillId="0" borderId="0" xfId="0" applyFont="1"/>
    <xf numFmtId="0" fontId="0" fillId="0" borderId="0" xfId="0" quotePrefix="1"/>
    <xf numFmtId="3" fontId="0" fillId="0" borderId="0" xfId="0" applyNumberFormat="1"/>
    <xf numFmtId="0" fontId="8" fillId="7" borderId="13" xfId="0" applyFont="1" applyFill="1" applyBorder="1"/>
    <xf numFmtId="0" fontId="8" fillId="7" borderId="8" xfId="0" applyFont="1" applyFill="1" applyBorder="1"/>
    <xf numFmtId="0" fontId="9" fillId="7" borderId="7" xfId="0" applyFont="1" applyFill="1" applyBorder="1"/>
    <xf numFmtId="0" fontId="9" fillId="7" borderId="13" xfId="0" applyFont="1" applyFill="1" applyBorder="1"/>
    <xf numFmtId="166" fontId="0" fillId="0" borderId="0" xfId="6" applyNumberFormat="1" applyFont="1"/>
    <xf numFmtId="0" fontId="1" fillId="3" borderId="2" xfId="0" applyFont="1" applyFill="1" applyBorder="1" applyAlignment="1">
      <alignment wrapText="1"/>
    </xf>
    <xf numFmtId="0" fontId="4" fillId="6" borderId="3" xfId="0" applyFont="1" applyFill="1" applyBorder="1"/>
    <xf numFmtId="0" fontId="4" fillId="6" borderId="1" xfId="0" applyFont="1" applyFill="1" applyBorder="1" applyAlignment="1">
      <alignment wrapText="1"/>
    </xf>
    <xf numFmtId="0" fontId="4" fillId="6" borderId="1" xfId="0" applyFont="1" applyFill="1" applyBorder="1"/>
    <xf numFmtId="0" fontId="2" fillId="0" borderId="0" xfId="0" applyFont="1"/>
    <xf numFmtId="0" fontId="1" fillId="0" borderId="0" xfId="0" applyFont="1"/>
    <xf numFmtId="0" fontId="11" fillId="0" borderId="2" xfId="0" applyFont="1" applyBorder="1"/>
    <xf numFmtId="167" fontId="0" fillId="0" borderId="2" xfId="0" applyNumberFormat="1" applyBorder="1"/>
    <xf numFmtId="0" fontId="12" fillId="5" borderId="0" xfId="0" applyFont="1" applyFill="1"/>
    <xf numFmtId="3" fontId="12" fillId="5" borderId="0" xfId="0" applyNumberFormat="1" applyFont="1" applyFill="1"/>
    <xf numFmtId="44" fontId="12" fillId="4" borderId="2" xfId="0" applyNumberFormat="1" applyFont="1" applyFill="1" applyBorder="1"/>
    <xf numFmtId="0" fontId="12" fillId="0" borderId="0" xfId="0" applyFont="1"/>
    <xf numFmtId="0" fontId="12" fillId="4" borderId="2" xfId="0" applyFont="1" applyFill="1" applyBorder="1"/>
    <xf numFmtId="0" fontId="12" fillId="4" borderId="2" xfId="0" applyFont="1" applyFill="1" applyBorder="1" applyAlignment="1">
      <alignment wrapText="1"/>
    </xf>
    <xf numFmtId="10" fontId="12" fillId="4" borderId="2" xfId="0" applyNumberFormat="1" applyFont="1" applyFill="1" applyBorder="1"/>
    <xf numFmtId="164" fontId="12" fillId="4" borderId="2" xfId="0" applyNumberFormat="1" applyFont="1" applyFill="1" applyBorder="1"/>
    <xf numFmtId="0" fontId="14" fillId="4" borderId="2" xfId="0" applyFont="1" applyFill="1" applyBorder="1"/>
    <xf numFmtId="164" fontId="14" fillId="0" borderId="2" xfId="5" applyNumberFormat="1" applyFont="1" applyBorder="1"/>
    <xf numFmtId="0" fontId="13" fillId="5" borderId="0" xfId="0" applyFont="1" applyFill="1"/>
    <xf numFmtId="0" fontId="0" fillId="0" borderId="2" xfId="0" applyBorder="1" applyAlignment="1">
      <alignment horizontal="right"/>
    </xf>
    <xf numFmtId="164" fontId="0" fillId="0" borderId="0" xfId="0" applyNumberFormat="1"/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2" fillId="0" borderId="2" xfId="0" applyFont="1" applyBorder="1"/>
    <xf numFmtId="0" fontId="0" fillId="8" borderId="2" xfId="0" applyFill="1" applyBorder="1"/>
    <xf numFmtId="1" fontId="0" fillId="0" borderId="2" xfId="0" applyNumberFormat="1" applyBorder="1"/>
    <xf numFmtId="3" fontId="0" fillId="0" borderId="2" xfId="0" applyNumberFormat="1" applyBorder="1" applyAlignment="1">
      <alignment horizontal="center"/>
    </xf>
    <xf numFmtId="0" fontId="6" fillId="0" borderId="0" xfId="1" applyFont="1" applyAlignment="1">
      <alignment wrapText="1"/>
    </xf>
    <xf numFmtId="9" fontId="0" fillId="2" borderId="2" xfId="5" applyFont="1" applyFill="1" applyBorder="1"/>
    <xf numFmtId="3" fontId="0" fillId="4" borderId="2" xfId="0" applyNumberFormat="1" applyFill="1" applyBorder="1"/>
    <xf numFmtId="3" fontId="0" fillId="4" borderId="2" xfId="0" applyNumberFormat="1" applyFill="1" applyBorder="1" applyAlignment="1">
      <alignment wrapText="1"/>
    </xf>
    <xf numFmtId="0" fontId="17" fillId="0" borderId="0" xfId="0" applyFont="1"/>
    <xf numFmtId="2" fontId="0" fillId="0" borderId="2" xfId="0" applyNumberFormat="1" applyBorder="1"/>
    <xf numFmtId="3" fontId="7" fillId="4" borderId="2" xfId="0" applyNumberFormat="1" applyFont="1" applyFill="1" applyBorder="1"/>
    <xf numFmtId="0" fontId="8" fillId="7" borderId="9" xfId="0" applyFont="1" applyFill="1" applyBorder="1" applyAlignment="1">
      <alignment horizontal="left"/>
    </xf>
    <xf numFmtId="0" fontId="8" fillId="7" borderId="0" xfId="0" applyFont="1" applyFill="1" applyAlignment="1">
      <alignment horizontal="left"/>
    </xf>
    <xf numFmtId="0" fontId="8" fillId="7" borderId="10" xfId="0" applyFont="1" applyFill="1" applyBorder="1" applyAlignment="1">
      <alignment horizontal="left"/>
    </xf>
    <xf numFmtId="0" fontId="10" fillId="7" borderId="11" xfId="0" applyFont="1" applyFill="1" applyBorder="1" applyAlignment="1">
      <alignment horizontal="left" wrapText="1"/>
    </xf>
    <xf numFmtId="0" fontId="10" fillId="7" borderId="14" xfId="0" applyFont="1" applyFill="1" applyBorder="1" applyAlignment="1">
      <alignment horizontal="left" wrapText="1"/>
    </xf>
    <xf numFmtId="0" fontId="10" fillId="7" borderId="12" xfId="0" applyFont="1" applyFill="1" applyBorder="1" applyAlignment="1">
      <alignment horizontal="left" wrapText="1"/>
    </xf>
    <xf numFmtId="0" fontId="4" fillId="6" borderId="5" xfId="0" applyFont="1" applyFill="1" applyBorder="1" applyAlignment="1">
      <alignment horizontal="center" wrapText="1"/>
    </xf>
    <xf numFmtId="0" fontId="4" fillId="6" borderId="4" xfId="0" applyFont="1" applyFill="1" applyBorder="1" applyAlignment="1">
      <alignment horizontal="center" wrapText="1"/>
    </xf>
    <xf numFmtId="0" fontId="15" fillId="6" borderId="5" xfId="1" applyFont="1" applyFill="1" applyBorder="1" applyAlignment="1">
      <alignment wrapText="1"/>
    </xf>
    <xf numFmtId="0" fontId="16" fillId="6" borderId="4" xfId="1" applyFont="1" applyFill="1" applyBorder="1" applyAlignment="1">
      <alignment wrapText="1"/>
    </xf>
  </cellXfs>
  <cellStyles count="7">
    <cellStyle name="_x000d__x000a_JournalTemplate=C:\COMFO\CTALK\JOURSTD.TPL_x000d__x000a_LbStateAddress=3 3 0 251 1 89 2 311_x000d__x000a_LbStateJou" xfId="4" xr:uid="{00000000-0005-0000-0000-000000000000}"/>
    <cellStyle name="Komma" xfId="6" builtinId="3"/>
    <cellStyle name="Komma 2" xfId="3" xr:uid="{00000000-0005-0000-0000-000002000000}"/>
    <cellStyle name="Normal" xfId="0" builtinId="0"/>
    <cellStyle name="Normal 2" xfId="1" xr:uid="{00000000-0005-0000-0000-000004000000}"/>
    <cellStyle name="Prosent" xfId="5" builtinId="5"/>
    <cellStyle name="Prosent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tabSelected="1" workbookViewId="0">
      <selection activeCell="A19" sqref="A19"/>
    </sheetView>
  </sheetViews>
  <sheetFormatPr baseColWidth="10" defaultRowHeight="15" x14ac:dyDescent="0.25"/>
  <cols>
    <col min="1" max="1" width="66.140625" customWidth="1"/>
    <col min="2" max="2" width="43.28515625" customWidth="1"/>
  </cols>
  <sheetData>
    <row r="1" spans="1:2" ht="24" thickBot="1" x14ac:dyDescent="0.4">
      <c r="A1" s="61" t="s">
        <v>60</v>
      </c>
      <c r="B1" s="62"/>
    </row>
    <row r="4" spans="1:2" x14ac:dyDescent="0.25">
      <c r="A4" s="24" t="s">
        <v>59</v>
      </c>
    </row>
    <row r="5" spans="1:2" x14ac:dyDescent="0.25">
      <c r="A5" s="4" t="s">
        <v>4</v>
      </c>
    </row>
    <row r="6" spans="1:2" x14ac:dyDescent="0.25">
      <c r="A6" s="4" t="s">
        <v>57</v>
      </c>
    </row>
    <row r="7" spans="1:2" x14ac:dyDescent="0.25">
      <c r="A7" s="46" t="s">
        <v>158</v>
      </c>
    </row>
    <row r="8" spans="1:2" x14ac:dyDescent="0.25">
      <c r="A8" t="s">
        <v>58</v>
      </c>
    </row>
    <row r="9" spans="1:2" x14ac:dyDescent="0.25">
      <c r="A9" s="4"/>
    </row>
    <row r="11" spans="1:2" ht="41.25" customHeight="1" x14ac:dyDescent="0.25">
      <c r="A11" s="10" t="s">
        <v>61</v>
      </c>
    </row>
    <row r="12" spans="1:2" ht="52.5" customHeight="1" x14ac:dyDescent="0.25">
      <c r="A12" s="10" t="s">
        <v>159</v>
      </c>
    </row>
    <row r="13" spans="1:2" ht="45" customHeight="1" x14ac:dyDescent="0.25">
      <c r="A13" s="10" t="s">
        <v>160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C14"/>
  <sheetViews>
    <sheetView workbookViewId="0">
      <selection activeCell="B6" sqref="B6"/>
    </sheetView>
  </sheetViews>
  <sheetFormatPr baseColWidth="10" defaultRowHeight="15" x14ac:dyDescent="0.25"/>
  <cols>
    <col min="2" max="2" width="116" bestFit="1" customWidth="1"/>
    <col min="5" max="5" width="14.42578125" bestFit="1" customWidth="1"/>
    <col min="6" max="6" width="23.7109375" bestFit="1" customWidth="1"/>
  </cols>
  <sheetData>
    <row r="3" spans="2:3" x14ac:dyDescent="0.25">
      <c r="B3" s="19" t="s">
        <v>5</v>
      </c>
    </row>
    <row r="5" spans="2:3" ht="36" customHeight="1" x14ac:dyDescent="0.25">
      <c r="B5" s="19" t="s">
        <v>162</v>
      </c>
    </row>
    <row r="6" spans="2:3" x14ac:dyDescent="0.25">
      <c r="B6" s="38" t="s">
        <v>171</v>
      </c>
      <c r="C6" s="47"/>
    </row>
    <row r="8" spans="2:3" x14ac:dyDescent="0.25">
      <c r="B8" s="50" t="s">
        <v>165</v>
      </c>
    </row>
    <row r="10" spans="2:3" ht="75" customHeight="1" x14ac:dyDescent="0.25">
      <c r="B10" s="40" t="s">
        <v>163</v>
      </c>
    </row>
    <row r="11" spans="2:3" ht="17.25" customHeight="1" x14ac:dyDescent="0.25">
      <c r="B11" s="40"/>
    </row>
    <row r="12" spans="2:3" x14ac:dyDescent="0.25">
      <c r="B12" s="24" t="s">
        <v>164</v>
      </c>
    </row>
    <row r="14" spans="2:3" x14ac:dyDescent="0.25">
      <c r="B14" s="24" t="s">
        <v>65</v>
      </c>
    </row>
  </sheetData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E15"/>
  <sheetViews>
    <sheetView workbookViewId="0">
      <selection activeCell="D16" sqref="D16"/>
    </sheetView>
  </sheetViews>
  <sheetFormatPr baseColWidth="10" defaultRowHeight="15" x14ac:dyDescent="0.25"/>
  <cols>
    <col min="2" max="2" width="54.5703125" bestFit="1" customWidth="1"/>
    <col min="3" max="3" width="37.7109375" customWidth="1"/>
    <col min="4" max="4" width="17.28515625" customWidth="1"/>
    <col min="5" max="5" width="23.7109375" bestFit="1" customWidth="1"/>
    <col min="6" max="6" width="40.5703125" customWidth="1"/>
  </cols>
  <sheetData>
    <row r="3" spans="2:5" x14ac:dyDescent="0.25">
      <c r="B3" s="5" t="s">
        <v>5</v>
      </c>
    </row>
    <row r="4" spans="2:5" x14ac:dyDescent="0.25">
      <c r="C4" s="11"/>
    </row>
    <row r="7" spans="2:5" ht="33" customHeight="1" x14ac:dyDescent="0.25">
      <c r="B7" s="5"/>
      <c r="C7" s="5" t="s">
        <v>155</v>
      </c>
      <c r="D7" s="19" t="s">
        <v>33</v>
      </c>
      <c r="E7" s="5" t="s">
        <v>11</v>
      </c>
    </row>
    <row r="8" spans="2:5" ht="22.5" customHeight="1" x14ac:dyDescent="0.25">
      <c r="B8" s="5" t="s">
        <v>156</v>
      </c>
      <c r="C8" s="45">
        <v>3000</v>
      </c>
      <c r="D8" s="2"/>
      <c r="E8" s="1">
        <f>C8*D8</f>
        <v>0</v>
      </c>
    </row>
    <row r="9" spans="2:5" x14ac:dyDescent="0.25">
      <c r="C9" s="11"/>
    </row>
    <row r="11" spans="2:5" x14ac:dyDescent="0.25">
      <c r="B11" s="24" t="s">
        <v>157</v>
      </c>
      <c r="C11" s="13"/>
    </row>
    <row r="15" spans="2:5" x14ac:dyDescent="0.25">
      <c r="B15" s="11"/>
    </row>
  </sheetData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29"/>
  <sheetViews>
    <sheetView zoomScaleNormal="100" workbookViewId="0">
      <pane ySplit="7" topLeftCell="A117" activePane="bottomLeft" state="frozen"/>
      <selection pane="bottomLeft" activeCell="K2" sqref="K2"/>
    </sheetView>
  </sheetViews>
  <sheetFormatPr baseColWidth="10" defaultRowHeight="15" x14ac:dyDescent="0.25"/>
  <cols>
    <col min="1" max="1" width="11.140625" customWidth="1"/>
    <col min="2" max="2" width="20.28515625" customWidth="1"/>
    <col min="3" max="3" width="54.7109375" customWidth="1"/>
    <col min="4" max="4" width="8.42578125" customWidth="1"/>
    <col min="5" max="5" width="9.42578125" customWidth="1"/>
    <col min="6" max="6" width="15.140625" customWidth="1"/>
    <col min="7" max="7" width="26.7109375" customWidth="1"/>
    <col min="8" max="8" width="12.140625" customWidth="1"/>
    <col min="9" max="9" width="11.7109375" customWidth="1"/>
    <col min="10" max="10" width="23.28515625" customWidth="1"/>
    <col min="11" max="11" width="26.7109375" customWidth="1"/>
    <col min="12" max="12" width="24.85546875" customWidth="1"/>
    <col min="13" max="13" width="16.7109375" customWidth="1"/>
  </cols>
  <sheetData>
    <row r="1" spans="1:13" ht="45.75" customHeight="1" x14ac:dyDescent="0.5">
      <c r="A1" s="16" t="s">
        <v>161</v>
      </c>
      <c r="B1" s="14"/>
      <c r="C1" s="17"/>
      <c r="D1" s="14"/>
      <c r="E1" s="14"/>
      <c r="F1" s="14"/>
      <c r="G1" s="14"/>
      <c r="H1" s="14"/>
      <c r="I1" s="14"/>
      <c r="J1" s="15"/>
    </row>
    <row r="2" spans="1:13" ht="51" customHeight="1" x14ac:dyDescent="0.35">
      <c r="A2" s="53" t="s">
        <v>62</v>
      </c>
      <c r="B2" s="54"/>
      <c r="C2" s="54"/>
      <c r="D2" s="54"/>
      <c r="E2" s="54"/>
      <c r="F2" s="54"/>
      <c r="G2" s="54"/>
      <c r="H2" s="54"/>
      <c r="I2" s="54"/>
      <c r="J2" s="55"/>
    </row>
    <row r="3" spans="1:13" ht="59.25" customHeight="1" thickBot="1" x14ac:dyDescent="0.4">
      <c r="A3" s="56" t="s">
        <v>63</v>
      </c>
      <c r="B3" s="57"/>
      <c r="C3" s="57"/>
      <c r="D3" s="57"/>
      <c r="E3" s="57"/>
      <c r="F3" s="57"/>
      <c r="G3" s="57"/>
      <c r="H3" s="57"/>
      <c r="I3" s="57"/>
      <c r="J3" s="58"/>
    </row>
    <row r="4" spans="1:13" ht="31.5" x14ac:dyDescent="0.5">
      <c r="A4" s="6"/>
    </row>
    <row r="5" spans="1:13" x14ac:dyDescent="0.25">
      <c r="F5" s="12"/>
      <c r="G5" s="12"/>
      <c r="H5" s="12"/>
      <c r="I5" s="12"/>
      <c r="J5" s="12"/>
      <c r="K5" s="12"/>
    </row>
    <row r="6" spans="1:13" ht="15.75" thickBot="1" x14ac:dyDescent="0.3">
      <c r="G6" s="12"/>
      <c r="H6" s="12"/>
      <c r="I6" s="12"/>
      <c r="J6" s="12"/>
      <c r="K6" s="12"/>
    </row>
    <row r="7" spans="1:13" s="23" customFormat="1" ht="66" customHeight="1" thickBot="1" x14ac:dyDescent="0.3">
      <c r="A7" s="20" t="s">
        <v>0</v>
      </c>
      <c r="B7" s="22" t="s">
        <v>1</v>
      </c>
      <c r="C7" s="20" t="s">
        <v>6</v>
      </c>
      <c r="D7" s="59" t="s">
        <v>25</v>
      </c>
      <c r="E7" s="60"/>
      <c r="F7" s="21" t="s">
        <v>26</v>
      </c>
      <c r="G7" s="21" t="s">
        <v>7</v>
      </c>
      <c r="H7" s="59" t="s">
        <v>52</v>
      </c>
      <c r="I7" s="60"/>
      <c r="J7" s="21" t="s">
        <v>17</v>
      </c>
      <c r="K7" s="21" t="s">
        <v>54</v>
      </c>
      <c r="L7" s="22" t="s">
        <v>2</v>
      </c>
      <c r="M7" s="22" t="s">
        <v>53</v>
      </c>
    </row>
    <row r="8" spans="1:13" ht="15" customHeight="1" x14ac:dyDescent="0.25">
      <c r="A8" s="3"/>
      <c r="B8" s="3" t="s">
        <v>15</v>
      </c>
      <c r="C8" s="3" t="s">
        <v>79</v>
      </c>
      <c r="D8" s="3">
        <v>500</v>
      </c>
      <c r="E8" s="3" t="s">
        <v>18</v>
      </c>
      <c r="F8" s="44">
        <v>9070</v>
      </c>
      <c r="G8" s="48"/>
      <c r="H8" s="8"/>
      <c r="I8" s="8" t="str">
        <f>E8</f>
        <v>g</v>
      </c>
      <c r="J8" s="9"/>
      <c r="K8" s="26" t="e">
        <f t="shared" ref="K8:K39" si="0">(J8/H8)*D8</f>
        <v>#DIV/0!</v>
      </c>
      <c r="L8" s="51" t="e">
        <f t="shared" ref="L8:L39" si="1">K8*F8</f>
        <v>#DIV/0!</v>
      </c>
      <c r="M8" s="8"/>
    </row>
    <row r="9" spans="1:13" x14ac:dyDescent="0.25">
      <c r="A9" s="3"/>
      <c r="B9" s="3" t="s">
        <v>15</v>
      </c>
      <c r="C9" s="3" t="s">
        <v>80</v>
      </c>
      <c r="D9" s="3">
        <v>500</v>
      </c>
      <c r="E9" s="3" t="s">
        <v>18</v>
      </c>
      <c r="F9" s="44">
        <v>3070</v>
      </c>
      <c r="G9" s="48"/>
      <c r="H9" s="8"/>
      <c r="I9" s="8" t="s">
        <v>18</v>
      </c>
      <c r="J9" s="9"/>
      <c r="K9" s="26" t="e">
        <f t="shared" si="0"/>
        <v>#DIV/0!</v>
      </c>
      <c r="L9" s="51" t="e">
        <f t="shared" si="1"/>
        <v>#DIV/0!</v>
      </c>
      <c r="M9" s="8"/>
    </row>
    <row r="10" spans="1:13" x14ac:dyDescent="0.25">
      <c r="A10" s="3"/>
      <c r="B10" s="3" t="s">
        <v>15</v>
      </c>
      <c r="C10" s="3" t="s">
        <v>107</v>
      </c>
      <c r="D10" s="3">
        <v>1</v>
      </c>
      <c r="E10" s="3" t="s">
        <v>147</v>
      </c>
      <c r="F10" s="44">
        <v>21900</v>
      </c>
      <c r="G10" s="48"/>
      <c r="H10" s="8"/>
      <c r="I10" s="8" t="str">
        <f t="shared" ref="I10:I28" si="2">E10</f>
        <v>tepose</v>
      </c>
      <c r="J10" s="9"/>
      <c r="K10" s="26" t="e">
        <f t="shared" si="0"/>
        <v>#DIV/0!</v>
      </c>
      <c r="L10" s="51" t="e">
        <f t="shared" si="1"/>
        <v>#DIV/0!</v>
      </c>
      <c r="M10" s="8"/>
    </row>
    <row r="11" spans="1:13" x14ac:dyDescent="0.25">
      <c r="A11" s="3"/>
      <c r="B11" s="3" t="s">
        <v>15</v>
      </c>
      <c r="C11" s="3" t="s">
        <v>108</v>
      </c>
      <c r="D11" s="3">
        <v>1</v>
      </c>
      <c r="E11" s="3" t="s">
        <v>147</v>
      </c>
      <c r="F11" s="44">
        <v>21900</v>
      </c>
      <c r="G11" s="52"/>
      <c r="H11" s="8"/>
      <c r="I11" s="8" t="str">
        <f t="shared" si="2"/>
        <v>tepose</v>
      </c>
      <c r="J11" s="9"/>
      <c r="K11" s="26" t="e">
        <f t="shared" si="0"/>
        <v>#DIV/0!</v>
      </c>
      <c r="L11" s="51" t="e">
        <f t="shared" si="1"/>
        <v>#DIV/0!</v>
      </c>
      <c r="M11" s="8"/>
    </row>
    <row r="12" spans="1:13" x14ac:dyDescent="0.25">
      <c r="A12" s="3"/>
      <c r="B12" s="3" t="s">
        <v>15</v>
      </c>
      <c r="C12" s="3" t="s">
        <v>81</v>
      </c>
      <c r="D12" s="3">
        <v>1.5</v>
      </c>
      <c r="E12" s="3" t="s">
        <v>19</v>
      </c>
      <c r="F12" s="44">
        <v>1400</v>
      </c>
      <c r="G12" s="48"/>
      <c r="H12" s="8"/>
      <c r="I12" s="8" t="str">
        <f t="shared" si="2"/>
        <v>l</v>
      </c>
      <c r="J12" s="9"/>
      <c r="K12" s="26" t="e">
        <f t="shared" si="0"/>
        <v>#DIV/0!</v>
      </c>
      <c r="L12" s="51" t="e">
        <f t="shared" si="1"/>
        <v>#DIV/0!</v>
      </c>
      <c r="M12" s="8"/>
    </row>
    <row r="13" spans="1:13" ht="30" x14ac:dyDescent="0.25">
      <c r="A13" s="3"/>
      <c r="B13" s="3" t="s">
        <v>15</v>
      </c>
      <c r="C13" s="41" t="s">
        <v>82</v>
      </c>
      <c r="D13" s="3">
        <v>1.5</v>
      </c>
      <c r="E13" s="3" t="s">
        <v>19</v>
      </c>
      <c r="F13" s="44">
        <v>1710</v>
      </c>
      <c r="G13" s="48"/>
      <c r="H13" s="8"/>
      <c r="I13" s="8" t="str">
        <f t="shared" si="2"/>
        <v>l</v>
      </c>
      <c r="J13" s="9"/>
      <c r="K13" s="26" t="e">
        <f t="shared" si="0"/>
        <v>#DIV/0!</v>
      </c>
      <c r="L13" s="51" t="e">
        <f t="shared" si="1"/>
        <v>#DIV/0!</v>
      </c>
      <c r="M13" s="8"/>
    </row>
    <row r="14" spans="1:13" x14ac:dyDescent="0.25">
      <c r="A14" s="3"/>
      <c r="B14" s="3" t="s">
        <v>15</v>
      </c>
      <c r="C14" s="3" t="s">
        <v>83</v>
      </c>
      <c r="D14" s="3">
        <v>1.5</v>
      </c>
      <c r="E14" s="3" t="s">
        <v>19</v>
      </c>
      <c r="F14" s="44">
        <v>2200</v>
      </c>
      <c r="G14" s="49"/>
      <c r="H14" s="8"/>
      <c r="I14" s="8" t="str">
        <f t="shared" si="2"/>
        <v>l</v>
      </c>
      <c r="J14" s="9"/>
      <c r="K14" s="26" t="e">
        <f t="shared" si="0"/>
        <v>#DIV/0!</v>
      </c>
      <c r="L14" s="51" t="e">
        <f t="shared" si="1"/>
        <v>#DIV/0!</v>
      </c>
      <c r="M14" s="8"/>
    </row>
    <row r="15" spans="1:13" x14ac:dyDescent="0.25">
      <c r="A15" s="3"/>
      <c r="B15" s="3" t="s">
        <v>15</v>
      </c>
      <c r="C15" s="3" t="s">
        <v>84</v>
      </c>
      <c r="D15" s="3">
        <v>0.8</v>
      </c>
      <c r="E15" s="3" t="s">
        <v>19</v>
      </c>
      <c r="F15" s="44">
        <v>270</v>
      </c>
      <c r="G15" s="48"/>
      <c r="H15" s="8"/>
      <c r="I15" s="8" t="str">
        <f t="shared" si="2"/>
        <v>l</v>
      </c>
      <c r="J15" s="9"/>
      <c r="K15" s="26" t="e">
        <f t="shared" si="0"/>
        <v>#DIV/0!</v>
      </c>
      <c r="L15" s="51" t="e">
        <f t="shared" si="1"/>
        <v>#DIV/0!</v>
      </c>
      <c r="M15" s="8"/>
    </row>
    <row r="16" spans="1:13" x14ac:dyDescent="0.25">
      <c r="A16" s="3"/>
      <c r="B16" s="3" t="s">
        <v>15</v>
      </c>
      <c r="C16" s="7" t="s">
        <v>85</v>
      </c>
      <c r="D16" s="3">
        <v>1</v>
      </c>
      <c r="E16" s="3" t="s">
        <v>37</v>
      </c>
      <c r="F16" s="44">
        <v>440</v>
      </c>
      <c r="G16" s="48"/>
      <c r="H16" s="8"/>
      <c r="I16" s="8" t="str">
        <f t="shared" si="2"/>
        <v>pk</v>
      </c>
      <c r="J16" s="9"/>
      <c r="K16" s="26" t="e">
        <f t="shared" si="0"/>
        <v>#DIV/0!</v>
      </c>
      <c r="L16" s="51" t="e">
        <f t="shared" si="1"/>
        <v>#DIV/0!</v>
      </c>
      <c r="M16" s="8"/>
    </row>
    <row r="17" spans="1:13" x14ac:dyDescent="0.25">
      <c r="A17" s="3"/>
      <c r="B17" s="3" t="s">
        <v>21</v>
      </c>
      <c r="C17" s="3" t="s">
        <v>86</v>
      </c>
      <c r="D17" s="3">
        <v>1</v>
      </c>
      <c r="E17" s="3" t="s">
        <v>37</v>
      </c>
      <c r="F17" s="44">
        <v>120</v>
      </c>
      <c r="G17" s="48"/>
      <c r="H17" s="8"/>
      <c r="I17" s="8" t="str">
        <f t="shared" si="2"/>
        <v>pk</v>
      </c>
      <c r="J17" s="9"/>
      <c r="K17" s="26" t="e">
        <f t="shared" si="0"/>
        <v>#DIV/0!</v>
      </c>
      <c r="L17" s="51" t="e">
        <f t="shared" si="1"/>
        <v>#DIV/0!</v>
      </c>
      <c r="M17" s="8"/>
    </row>
    <row r="18" spans="1:13" x14ac:dyDescent="0.25">
      <c r="A18" s="3"/>
      <c r="B18" s="3" t="s">
        <v>20</v>
      </c>
      <c r="C18" s="3" t="s">
        <v>87</v>
      </c>
      <c r="D18" s="3">
        <v>2</v>
      </c>
      <c r="E18" s="3" t="s">
        <v>3</v>
      </c>
      <c r="F18" s="44">
        <v>3580</v>
      </c>
      <c r="G18" s="48"/>
      <c r="H18" s="8"/>
      <c r="I18" s="8" t="str">
        <f t="shared" si="2"/>
        <v>kg</v>
      </c>
      <c r="J18" s="9"/>
      <c r="K18" s="26" t="e">
        <f t="shared" si="0"/>
        <v>#DIV/0!</v>
      </c>
      <c r="L18" s="51" t="e">
        <f t="shared" si="1"/>
        <v>#DIV/0!</v>
      </c>
      <c r="M18" s="8"/>
    </row>
    <row r="19" spans="1:13" x14ac:dyDescent="0.25">
      <c r="A19" s="3"/>
      <c r="B19" s="3" t="s">
        <v>20</v>
      </c>
      <c r="C19" s="3" t="s">
        <v>88</v>
      </c>
      <c r="D19" s="3">
        <v>1</v>
      </c>
      <c r="E19" s="3" t="s">
        <v>3</v>
      </c>
      <c r="F19" s="44">
        <v>810</v>
      </c>
      <c r="G19" s="48"/>
      <c r="H19" s="8"/>
      <c r="I19" s="8" t="str">
        <f t="shared" si="2"/>
        <v>kg</v>
      </c>
      <c r="J19" s="9"/>
      <c r="K19" s="26" t="e">
        <f t="shared" si="0"/>
        <v>#DIV/0!</v>
      </c>
      <c r="L19" s="51" t="e">
        <f t="shared" si="1"/>
        <v>#DIV/0!</v>
      </c>
      <c r="M19" s="8"/>
    </row>
    <row r="20" spans="1:13" x14ac:dyDescent="0.25">
      <c r="A20" s="3"/>
      <c r="B20" s="3" t="s">
        <v>20</v>
      </c>
      <c r="C20" s="3" t="s">
        <v>170</v>
      </c>
      <c r="D20" s="3">
        <v>1</v>
      </c>
      <c r="E20" s="3" t="s">
        <v>3</v>
      </c>
      <c r="F20" s="44">
        <v>470</v>
      </c>
      <c r="G20" s="48"/>
      <c r="H20" s="8"/>
      <c r="I20" s="8" t="str">
        <f t="shared" si="2"/>
        <v>kg</v>
      </c>
      <c r="J20" s="9"/>
      <c r="K20" s="26" t="e">
        <f t="shared" si="0"/>
        <v>#DIV/0!</v>
      </c>
      <c r="L20" s="51" t="e">
        <f t="shared" si="1"/>
        <v>#DIV/0!</v>
      </c>
      <c r="M20" s="8"/>
    </row>
    <row r="21" spans="1:13" x14ac:dyDescent="0.25">
      <c r="A21" s="3"/>
      <c r="B21" s="3" t="s">
        <v>20</v>
      </c>
      <c r="C21" s="3" t="s">
        <v>89</v>
      </c>
      <c r="D21" s="3">
        <v>1</v>
      </c>
      <c r="E21" s="3" t="s">
        <v>3</v>
      </c>
      <c r="F21" s="44">
        <v>400</v>
      </c>
      <c r="G21" s="52"/>
      <c r="H21" s="8"/>
      <c r="I21" s="8" t="str">
        <f t="shared" si="2"/>
        <v>kg</v>
      </c>
      <c r="J21" s="9"/>
      <c r="K21" s="26" t="e">
        <f t="shared" si="0"/>
        <v>#DIV/0!</v>
      </c>
      <c r="L21" s="51" t="e">
        <f t="shared" si="1"/>
        <v>#DIV/0!</v>
      </c>
      <c r="M21" s="8"/>
    </row>
    <row r="22" spans="1:13" x14ac:dyDescent="0.25">
      <c r="A22" s="3"/>
      <c r="B22" s="3" t="s">
        <v>20</v>
      </c>
      <c r="C22" s="3" t="s">
        <v>8</v>
      </c>
      <c r="D22" s="3">
        <v>1</v>
      </c>
      <c r="E22" s="3" t="s">
        <v>3</v>
      </c>
      <c r="F22" s="44">
        <v>3070</v>
      </c>
      <c r="G22" s="48"/>
      <c r="H22" s="8"/>
      <c r="I22" s="8" t="str">
        <f t="shared" si="2"/>
        <v>kg</v>
      </c>
      <c r="J22" s="9"/>
      <c r="K22" s="26" t="e">
        <f t="shared" si="0"/>
        <v>#DIV/0!</v>
      </c>
      <c r="L22" s="51" t="e">
        <f t="shared" si="1"/>
        <v>#DIV/0!</v>
      </c>
      <c r="M22" s="8"/>
    </row>
    <row r="23" spans="1:13" x14ac:dyDescent="0.25">
      <c r="A23" s="3"/>
      <c r="B23" s="3" t="s">
        <v>20</v>
      </c>
      <c r="C23" s="3" t="s">
        <v>22</v>
      </c>
      <c r="D23" s="3">
        <v>0.5</v>
      </c>
      <c r="E23" s="3" t="s">
        <v>3</v>
      </c>
      <c r="F23" s="44">
        <v>910</v>
      </c>
      <c r="G23" s="48"/>
      <c r="H23" s="8"/>
      <c r="I23" s="8" t="str">
        <f t="shared" si="2"/>
        <v>kg</v>
      </c>
      <c r="J23" s="9"/>
      <c r="K23" s="26" t="e">
        <f t="shared" si="0"/>
        <v>#DIV/0!</v>
      </c>
      <c r="L23" s="51" t="e">
        <f t="shared" si="1"/>
        <v>#DIV/0!</v>
      </c>
      <c r="M23" s="8"/>
    </row>
    <row r="24" spans="1:13" x14ac:dyDescent="0.25">
      <c r="A24" s="3"/>
      <c r="B24" s="3" t="s">
        <v>20</v>
      </c>
      <c r="C24" s="3" t="s">
        <v>23</v>
      </c>
      <c r="D24" s="3">
        <v>1</v>
      </c>
      <c r="E24" s="3" t="s">
        <v>37</v>
      </c>
      <c r="F24" s="44">
        <v>750</v>
      </c>
      <c r="G24" s="48"/>
      <c r="H24" s="8"/>
      <c r="I24" s="8" t="str">
        <f t="shared" si="2"/>
        <v>pk</v>
      </c>
      <c r="J24" s="9"/>
      <c r="K24" s="26" t="e">
        <f t="shared" si="0"/>
        <v>#DIV/0!</v>
      </c>
      <c r="L24" s="51" t="e">
        <f t="shared" si="1"/>
        <v>#DIV/0!</v>
      </c>
      <c r="M24" s="8"/>
    </row>
    <row r="25" spans="1:13" x14ac:dyDescent="0.25">
      <c r="A25" s="3"/>
      <c r="B25" s="3" t="s">
        <v>20</v>
      </c>
      <c r="C25" s="3" t="s">
        <v>78</v>
      </c>
      <c r="D25" s="3">
        <v>100</v>
      </c>
      <c r="E25" s="3" t="s">
        <v>18</v>
      </c>
      <c r="F25" s="44">
        <v>660</v>
      </c>
      <c r="G25" s="48"/>
      <c r="H25" s="8"/>
      <c r="I25" s="8" t="str">
        <f t="shared" si="2"/>
        <v>g</v>
      </c>
      <c r="J25" s="9"/>
      <c r="K25" s="26" t="e">
        <f t="shared" si="0"/>
        <v>#DIV/0!</v>
      </c>
      <c r="L25" s="51" t="e">
        <f t="shared" si="1"/>
        <v>#DIV/0!</v>
      </c>
      <c r="M25" s="8"/>
    </row>
    <row r="26" spans="1:13" x14ac:dyDescent="0.25">
      <c r="A26" s="3"/>
      <c r="B26" s="3" t="s">
        <v>20</v>
      </c>
      <c r="C26" s="3" t="s">
        <v>77</v>
      </c>
      <c r="D26" s="3">
        <v>250</v>
      </c>
      <c r="E26" s="3" t="s">
        <v>18</v>
      </c>
      <c r="F26" s="44">
        <v>440</v>
      </c>
      <c r="G26" s="48"/>
      <c r="H26" s="8"/>
      <c r="I26" s="8" t="str">
        <f t="shared" si="2"/>
        <v>g</v>
      </c>
      <c r="J26" s="9"/>
      <c r="K26" s="26" t="e">
        <f t="shared" si="0"/>
        <v>#DIV/0!</v>
      </c>
      <c r="L26" s="51" t="e">
        <f t="shared" si="1"/>
        <v>#DIV/0!</v>
      </c>
      <c r="M26" s="8"/>
    </row>
    <row r="27" spans="1:13" x14ac:dyDescent="0.25">
      <c r="A27" s="3"/>
      <c r="B27" s="3" t="s">
        <v>24</v>
      </c>
      <c r="C27" s="3" t="s">
        <v>152</v>
      </c>
      <c r="D27" s="3">
        <v>1</v>
      </c>
      <c r="E27" s="3" t="s">
        <v>12</v>
      </c>
      <c r="F27" s="44">
        <v>8550</v>
      </c>
      <c r="G27" s="48"/>
      <c r="H27" s="8"/>
      <c r="I27" s="8" t="str">
        <f t="shared" si="2"/>
        <v>stk</v>
      </c>
      <c r="J27" s="9"/>
      <c r="K27" s="26" t="e">
        <f t="shared" si="0"/>
        <v>#DIV/0!</v>
      </c>
      <c r="L27" s="51" t="e">
        <f t="shared" si="1"/>
        <v>#DIV/0!</v>
      </c>
      <c r="M27" s="8"/>
    </row>
    <row r="28" spans="1:13" x14ac:dyDescent="0.25">
      <c r="A28" s="3"/>
      <c r="B28" s="3" t="s">
        <v>24</v>
      </c>
      <c r="C28" s="3" t="s">
        <v>92</v>
      </c>
      <c r="D28" s="3">
        <v>1</v>
      </c>
      <c r="E28" s="3" t="s">
        <v>12</v>
      </c>
      <c r="F28" s="44">
        <v>3740</v>
      </c>
      <c r="G28" s="48"/>
      <c r="H28" s="8"/>
      <c r="I28" s="8" t="str">
        <f t="shared" si="2"/>
        <v>stk</v>
      </c>
      <c r="J28" s="9"/>
      <c r="K28" s="26" t="e">
        <f t="shared" si="0"/>
        <v>#DIV/0!</v>
      </c>
      <c r="L28" s="51" t="e">
        <f t="shared" si="1"/>
        <v>#DIV/0!</v>
      </c>
      <c r="M28" s="8"/>
    </row>
    <row r="29" spans="1:13" x14ac:dyDescent="0.25">
      <c r="A29" s="3"/>
      <c r="B29" s="3" t="s">
        <v>24</v>
      </c>
      <c r="C29" s="3" t="s">
        <v>93</v>
      </c>
      <c r="D29" s="3">
        <v>350</v>
      </c>
      <c r="E29" s="3" t="s">
        <v>18</v>
      </c>
      <c r="F29" s="44">
        <v>1200</v>
      </c>
      <c r="G29" s="48"/>
      <c r="H29" s="8"/>
      <c r="I29" s="8" t="str">
        <f t="shared" ref="I29:I41" si="3">E29</f>
        <v>g</v>
      </c>
      <c r="J29" s="9"/>
      <c r="K29" s="26" t="e">
        <f t="shared" si="0"/>
        <v>#DIV/0!</v>
      </c>
      <c r="L29" s="51" t="e">
        <f t="shared" si="1"/>
        <v>#DIV/0!</v>
      </c>
      <c r="M29" s="8"/>
    </row>
    <row r="30" spans="1:13" x14ac:dyDescent="0.25">
      <c r="A30" s="3"/>
      <c r="B30" s="3" t="s">
        <v>24</v>
      </c>
      <c r="C30" s="3" t="s">
        <v>94</v>
      </c>
      <c r="D30" s="3">
        <v>520</v>
      </c>
      <c r="E30" s="3" t="s">
        <v>18</v>
      </c>
      <c r="F30" s="44">
        <v>4200</v>
      </c>
      <c r="G30" s="48"/>
      <c r="H30" s="8"/>
      <c r="I30" s="8" t="str">
        <f t="shared" si="3"/>
        <v>g</v>
      </c>
      <c r="J30" s="9"/>
      <c r="K30" s="26" t="e">
        <f t="shared" si="0"/>
        <v>#DIV/0!</v>
      </c>
      <c r="L30" s="51" t="e">
        <f t="shared" si="1"/>
        <v>#DIV/0!</v>
      </c>
      <c r="M30" s="8"/>
    </row>
    <row r="31" spans="1:13" x14ac:dyDescent="0.25">
      <c r="A31" s="3"/>
      <c r="B31" s="3" t="s">
        <v>24</v>
      </c>
      <c r="C31" s="3" t="s">
        <v>95</v>
      </c>
      <c r="D31" s="3">
        <v>550</v>
      </c>
      <c r="E31" s="3" t="s">
        <v>18</v>
      </c>
      <c r="F31" s="44">
        <v>2700</v>
      </c>
      <c r="G31" s="48"/>
      <c r="H31" s="8"/>
      <c r="I31" s="8" t="str">
        <f t="shared" si="3"/>
        <v>g</v>
      </c>
      <c r="J31" s="9"/>
      <c r="K31" s="26" t="e">
        <f t="shared" si="0"/>
        <v>#DIV/0!</v>
      </c>
      <c r="L31" s="51" t="e">
        <f t="shared" si="1"/>
        <v>#DIV/0!</v>
      </c>
      <c r="M31" s="8"/>
    </row>
    <row r="32" spans="1:13" x14ac:dyDescent="0.25">
      <c r="A32" s="3"/>
      <c r="B32" s="3" t="s">
        <v>24</v>
      </c>
      <c r="C32" s="42" t="s">
        <v>105</v>
      </c>
      <c r="D32" s="42">
        <v>480</v>
      </c>
      <c r="E32" s="42" t="s">
        <v>18</v>
      </c>
      <c r="F32" s="44">
        <v>2075</v>
      </c>
      <c r="G32" s="48"/>
      <c r="H32" s="8"/>
      <c r="I32" s="8" t="str">
        <f t="shared" si="3"/>
        <v>g</v>
      </c>
      <c r="J32" s="9"/>
      <c r="K32" s="26" t="e">
        <f t="shared" si="0"/>
        <v>#DIV/0!</v>
      </c>
      <c r="L32" s="51" t="e">
        <f t="shared" si="1"/>
        <v>#DIV/0!</v>
      </c>
      <c r="M32" s="8"/>
    </row>
    <row r="33" spans="1:13" x14ac:dyDescent="0.25">
      <c r="A33" s="3"/>
      <c r="B33" s="3" t="s">
        <v>24</v>
      </c>
      <c r="C33" s="42" t="s">
        <v>109</v>
      </c>
      <c r="D33" s="42">
        <v>300</v>
      </c>
      <c r="E33" s="42" t="s">
        <v>18</v>
      </c>
      <c r="F33" s="44">
        <v>5960</v>
      </c>
      <c r="G33" s="48"/>
      <c r="H33" s="8"/>
      <c r="I33" s="8" t="str">
        <f t="shared" si="3"/>
        <v>g</v>
      </c>
      <c r="J33" s="9"/>
      <c r="K33" s="26" t="e">
        <f t="shared" si="0"/>
        <v>#DIV/0!</v>
      </c>
      <c r="L33" s="51" t="e">
        <f t="shared" si="1"/>
        <v>#DIV/0!</v>
      </c>
      <c r="M33" s="8"/>
    </row>
    <row r="34" spans="1:13" x14ac:dyDescent="0.25">
      <c r="A34" s="3"/>
      <c r="B34" s="3" t="s">
        <v>24</v>
      </c>
      <c r="C34" s="42" t="s">
        <v>169</v>
      </c>
      <c r="D34" s="42">
        <v>400</v>
      </c>
      <c r="E34" s="42" t="s">
        <v>18</v>
      </c>
      <c r="F34" s="44">
        <v>660</v>
      </c>
      <c r="G34" s="48"/>
      <c r="H34" s="8"/>
      <c r="I34" s="8" t="str">
        <f t="shared" si="3"/>
        <v>g</v>
      </c>
      <c r="J34" s="9"/>
      <c r="K34" s="26" t="e">
        <f t="shared" si="0"/>
        <v>#DIV/0!</v>
      </c>
      <c r="L34" s="51" t="e">
        <f t="shared" si="1"/>
        <v>#DIV/0!</v>
      </c>
      <c r="M34" s="8"/>
    </row>
    <row r="35" spans="1:13" x14ac:dyDescent="0.25">
      <c r="A35" s="3"/>
      <c r="B35" s="3" t="s">
        <v>24</v>
      </c>
      <c r="C35" s="3" t="s">
        <v>168</v>
      </c>
      <c r="D35" s="3">
        <v>400</v>
      </c>
      <c r="E35" s="3" t="s">
        <v>18</v>
      </c>
      <c r="F35" s="44">
        <v>3510</v>
      </c>
      <c r="G35" s="48"/>
      <c r="H35" s="8"/>
      <c r="I35" s="8" t="str">
        <f t="shared" si="3"/>
        <v>g</v>
      </c>
      <c r="J35" s="9"/>
      <c r="K35" s="26" t="e">
        <f t="shared" si="0"/>
        <v>#DIV/0!</v>
      </c>
      <c r="L35" s="51" t="e">
        <f t="shared" si="1"/>
        <v>#DIV/0!</v>
      </c>
      <c r="M35" s="8"/>
    </row>
    <row r="36" spans="1:13" x14ac:dyDescent="0.25">
      <c r="A36" s="3"/>
      <c r="B36" s="3" t="s">
        <v>24</v>
      </c>
      <c r="C36" s="3" t="s">
        <v>96</v>
      </c>
      <c r="D36" s="3">
        <v>1</v>
      </c>
      <c r="E36" s="3" t="s">
        <v>37</v>
      </c>
      <c r="F36" s="44">
        <v>780</v>
      </c>
      <c r="G36" s="48"/>
      <c r="H36" s="8"/>
      <c r="I36" s="8" t="str">
        <f t="shared" si="3"/>
        <v>pk</v>
      </c>
      <c r="J36" s="9"/>
      <c r="K36" s="26" t="e">
        <f t="shared" si="0"/>
        <v>#DIV/0!</v>
      </c>
      <c r="L36" s="51" t="e">
        <f t="shared" si="1"/>
        <v>#DIV/0!</v>
      </c>
      <c r="M36" s="8"/>
    </row>
    <row r="37" spans="1:13" x14ac:dyDescent="0.25">
      <c r="A37" s="3"/>
      <c r="B37" s="3" t="s">
        <v>27</v>
      </c>
      <c r="C37" s="3" t="s">
        <v>97</v>
      </c>
      <c r="D37" s="3">
        <v>500</v>
      </c>
      <c r="E37" s="3" t="s">
        <v>18</v>
      </c>
      <c r="F37" s="44">
        <v>960</v>
      </c>
      <c r="G37" s="48"/>
      <c r="H37" s="8"/>
      <c r="I37" s="8" t="str">
        <f t="shared" si="3"/>
        <v>g</v>
      </c>
      <c r="J37" s="9"/>
      <c r="K37" s="26" t="e">
        <f t="shared" si="0"/>
        <v>#DIV/0!</v>
      </c>
      <c r="L37" s="51" t="e">
        <f t="shared" si="1"/>
        <v>#DIV/0!</v>
      </c>
      <c r="M37" s="8"/>
    </row>
    <row r="38" spans="1:13" x14ac:dyDescent="0.25">
      <c r="A38" s="3"/>
      <c r="B38" s="3" t="s">
        <v>27</v>
      </c>
      <c r="C38" s="42" t="s">
        <v>98</v>
      </c>
      <c r="D38" s="3">
        <v>500</v>
      </c>
      <c r="E38" s="3" t="s">
        <v>18</v>
      </c>
      <c r="F38" s="44">
        <v>1300</v>
      </c>
      <c r="G38" s="52"/>
      <c r="H38" s="8"/>
      <c r="I38" s="8" t="str">
        <f t="shared" si="3"/>
        <v>g</v>
      </c>
      <c r="J38" s="9"/>
      <c r="K38" s="26" t="e">
        <f t="shared" si="0"/>
        <v>#DIV/0!</v>
      </c>
      <c r="L38" s="51" t="e">
        <f t="shared" si="1"/>
        <v>#DIV/0!</v>
      </c>
      <c r="M38" s="8"/>
    </row>
    <row r="39" spans="1:13" x14ac:dyDescent="0.25">
      <c r="A39" s="3"/>
      <c r="B39" s="3" t="s">
        <v>27</v>
      </c>
      <c r="C39" s="42" t="s">
        <v>99</v>
      </c>
      <c r="D39" s="3">
        <v>500</v>
      </c>
      <c r="E39" s="3" t="s">
        <v>18</v>
      </c>
      <c r="F39" s="44">
        <v>2300</v>
      </c>
      <c r="G39" s="48"/>
      <c r="H39" s="8"/>
      <c r="I39" s="8" t="str">
        <f t="shared" si="3"/>
        <v>g</v>
      </c>
      <c r="J39" s="9"/>
      <c r="K39" s="26" t="e">
        <f t="shared" si="0"/>
        <v>#DIV/0!</v>
      </c>
      <c r="L39" s="51" t="e">
        <f t="shared" si="1"/>
        <v>#DIV/0!</v>
      </c>
      <c r="M39" s="8"/>
    </row>
    <row r="40" spans="1:13" x14ac:dyDescent="0.25">
      <c r="A40" s="3"/>
      <c r="B40" s="3" t="s">
        <v>27</v>
      </c>
      <c r="C40" s="42" t="s">
        <v>100</v>
      </c>
      <c r="D40" s="3">
        <v>450</v>
      </c>
      <c r="E40" s="3" t="s">
        <v>18</v>
      </c>
      <c r="F40" s="44">
        <v>2760</v>
      </c>
      <c r="G40" s="48"/>
      <c r="H40" s="8"/>
      <c r="I40" s="8" t="str">
        <f t="shared" si="3"/>
        <v>g</v>
      </c>
      <c r="J40" s="9"/>
      <c r="K40" s="26" t="e">
        <f t="shared" ref="K40:K71" si="4">(J40/H40)*D40</f>
        <v>#DIV/0!</v>
      </c>
      <c r="L40" s="51" t="e">
        <f t="shared" ref="L40:L71" si="5">K40*F40</f>
        <v>#DIV/0!</v>
      </c>
      <c r="M40" s="8"/>
    </row>
    <row r="41" spans="1:13" x14ac:dyDescent="0.25">
      <c r="A41" s="3"/>
      <c r="B41" s="3" t="s">
        <v>28</v>
      </c>
      <c r="C41" s="42" t="s">
        <v>29</v>
      </c>
      <c r="D41" s="3">
        <v>1.1000000000000001</v>
      </c>
      <c r="E41" s="3" t="s">
        <v>3</v>
      </c>
      <c r="F41" s="44">
        <v>2200</v>
      </c>
      <c r="G41" s="48"/>
      <c r="H41" s="8"/>
      <c r="I41" s="8" t="str">
        <f t="shared" si="3"/>
        <v>kg</v>
      </c>
      <c r="J41" s="9"/>
      <c r="K41" s="26" t="e">
        <f t="shared" si="4"/>
        <v>#DIV/0!</v>
      </c>
      <c r="L41" s="51" t="e">
        <f t="shared" si="5"/>
        <v>#DIV/0!</v>
      </c>
      <c r="M41" s="8"/>
    </row>
    <row r="42" spans="1:13" x14ac:dyDescent="0.25">
      <c r="A42" s="3"/>
      <c r="B42" s="3" t="s">
        <v>28</v>
      </c>
      <c r="C42" s="3" t="s">
        <v>144</v>
      </c>
      <c r="D42" s="3">
        <v>375</v>
      </c>
      <c r="E42" s="3" t="s">
        <v>18</v>
      </c>
      <c r="F42" s="44">
        <v>840</v>
      </c>
      <c r="G42" s="48"/>
      <c r="H42" s="8"/>
      <c r="I42" s="8" t="str">
        <f t="shared" ref="I42:I59" si="6">E42</f>
        <v>g</v>
      </c>
      <c r="J42" s="9"/>
      <c r="K42" s="26" t="e">
        <f t="shared" si="4"/>
        <v>#DIV/0!</v>
      </c>
      <c r="L42" s="51" t="e">
        <f t="shared" si="5"/>
        <v>#DIV/0!</v>
      </c>
      <c r="M42" s="8"/>
    </row>
    <row r="43" spans="1:13" x14ac:dyDescent="0.25">
      <c r="A43" s="3"/>
      <c r="B43" s="3" t="s">
        <v>30</v>
      </c>
      <c r="C43" s="42" t="s">
        <v>110</v>
      </c>
      <c r="D43" s="3">
        <v>1</v>
      </c>
      <c r="E43" s="3" t="s">
        <v>12</v>
      </c>
      <c r="F43" s="44">
        <v>35040</v>
      </c>
      <c r="G43" s="48"/>
      <c r="H43" s="8"/>
      <c r="I43" s="8" t="str">
        <f t="shared" si="6"/>
        <v>stk</v>
      </c>
      <c r="J43" s="9"/>
      <c r="K43" s="26" t="e">
        <f t="shared" si="4"/>
        <v>#DIV/0!</v>
      </c>
      <c r="L43" s="51" t="e">
        <f t="shared" si="5"/>
        <v>#DIV/0!</v>
      </c>
      <c r="M43" s="8"/>
    </row>
    <row r="44" spans="1:13" x14ac:dyDescent="0.25">
      <c r="A44" s="3"/>
      <c r="B44" s="3" t="s">
        <v>30</v>
      </c>
      <c r="C44" s="3" t="s">
        <v>31</v>
      </c>
      <c r="D44" s="3">
        <v>500</v>
      </c>
      <c r="E44" s="3" t="s">
        <v>18</v>
      </c>
      <c r="F44" s="44">
        <v>3400</v>
      </c>
      <c r="G44" s="48"/>
      <c r="H44" s="8"/>
      <c r="I44" s="8" t="str">
        <f t="shared" si="6"/>
        <v>g</v>
      </c>
      <c r="J44" s="9"/>
      <c r="K44" s="26" t="e">
        <f t="shared" si="4"/>
        <v>#DIV/0!</v>
      </c>
      <c r="L44" s="51" t="e">
        <f t="shared" si="5"/>
        <v>#DIV/0!</v>
      </c>
      <c r="M44" s="8"/>
    </row>
    <row r="45" spans="1:13" x14ac:dyDescent="0.25">
      <c r="A45" s="3"/>
      <c r="B45" s="3" t="s">
        <v>30</v>
      </c>
      <c r="C45" s="3" t="s">
        <v>32</v>
      </c>
      <c r="D45" s="3">
        <v>500</v>
      </c>
      <c r="E45" s="3" t="s">
        <v>18</v>
      </c>
      <c r="F45" s="44">
        <v>2880</v>
      </c>
      <c r="G45" s="48"/>
      <c r="H45" s="8"/>
      <c r="I45" s="8" t="str">
        <f t="shared" si="6"/>
        <v>g</v>
      </c>
      <c r="J45" s="9"/>
      <c r="K45" s="26" t="e">
        <f t="shared" si="4"/>
        <v>#DIV/0!</v>
      </c>
      <c r="L45" s="51" t="e">
        <f t="shared" si="5"/>
        <v>#DIV/0!</v>
      </c>
      <c r="M45" s="8"/>
    </row>
    <row r="46" spans="1:13" x14ac:dyDescent="0.25">
      <c r="A46" s="3"/>
      <c r="B46" s="3" t="s">
        <v>30</v>
      </c>
      <c r="C46" s="3" t="s">
        <v>13</v>
      </c>
      <c r="D46" s="3">
        <v>1</v>
      </c>
      <c r="E46" s="3" t="s">
        <v>12</v>
      </c>
      <c r="F46" s="44">
        <v>4600</v>
      </c>
      <c r="G46" s="48"/>
      <c r="H46" s="8"/>
      <c r="I46" s="8" t="str">
        <f t="shared" si="6"/>
        <v>stk</v>
      </c>
      <c r="J46" s="9"/>
      <c r="K46" s="26" t="e">
        <f t="shared" si="4"/>
        <v>#DIV/0!</v>
      </c>
      <c r="L46" s="51" t="e">
        <f t="shared" si="5"/>
        <v>#DIV/0!</v>
      </c>
      <c r="M46" s="8"/>
    </row>
    <row r="47" spans="1:13" x14ac:dyDescent="0.25">
      <c r="A47" s="3"/>
      <c r="B47" s="3" t="s">
        <v>30</v>
      </c>
      <c r="C47" s="3" t="s">
        <v>101</v>
      </c>
      <c r="D47" s="3">
        <v>1</v>
      </c>
      <c r="E47" s="3" t="s">
        <v>37</v>
      </c>
      <c r="F47" s="44">
        <v>650</v>
      </c>
      <c r="G47" s="48"/>
      <c r="H47" s="8"/>
      <c r="I47" s="8" t="str">
        <f t="shared" si="6"/>
        <v>pk</v>
      </c>
      <c r="J47" s="9"/>
      <c r="K47" s="26" t="e">
        <f t="shared" si="4"/>
        <v>#DIV/0!</v>
      </c>
      <c r="L47" s="51" t="e">
        <f t="shared" si="5"/>
        <v>#DIV/0!</v>
      </c>
      <c r="M47" s="8"/>
    </row>
    <row r="48" spans="1:13" x14ac:dyDescent="0.25">
      <c r="A48" s="3"/>
      <c r="B48" s="3" t="s">
        <v>30</v>
      </c>
      <c r="C48" s="3" t="s">
        <v>153</v>
      </c>
      <c r="D48" s="3">
        <v>1</v>
      </c>
      <c r="E48" s="3" t="s">
        <v>37</v>
      </c>
      <c r="F48" s="44">
        <v>5570</v>
      </c>
      <c r="G48" s="48"/>
      <c r="H48" s="8"/>
      <c r="I48" s="8" t="str">
        <f t="shared" si="6"/>
        <v>pk</v>
      </c>
      <c r="J48" s="9"/>
      <c r="K48" s="26" t="e">
        <f t="shared" si="4"/>
        <v>#DIV/0!</v>
      </c>
      <c r="L48" s="51" t="e">
        <f t="shared" si="5"/>
        <v>#DIV/0!</v>
      </c>
      <c r="M48" s="8"/>
    </row>
    <row r="49" spans="1:13" x14ac:dyDescent="0.25">
      <c r="A49" s="3"/>
      <c r="B49" s="3" t="s">
        <v>30</v>
      </c>
      <c r="C49" s="3" t="s">
        <v>102</v>
      </c>
      <c r="D49" s="3">
        <v>1</v>
      </c>
      <c r="E49" s="3" t="s">
        <v>37</v>
      </c>
      <c r="F49" s="44">
        <v>4530</v>
      </c>
      <c r="G49" s="48"/>
      <c r="H49" s="8"/>
      <c r="I49" s="8" t="str">
        <f t="shared" si="6"/>
        <v>pk</v>
      </c>
      <c r="J49" s="9"/>
      <c r="K49" s="26" t="e">
        <f t="shared" si="4"/>
        <v>#DIV/0!</v>
      </c>
      <c r="L49" s="51" t="e">
        <f t="shared" si="5"/>
        <v>#DIV/0!</v>
      </c>
      <c r="M49" s="8"/>
    </row>
    <row r="50" spans="1:13" x14ac:dyDescent="0.25">
      <c r="A50" s="3"/>
      <c r="B50" s="3" t="s">
        <v>30</v>
      </c>
      <c r="C50" s="3" t="s">
        <v>34</v>
      </c>
      <c r="D50" s="3">
        <v>1</v>
      </c>
      <c r="E50" s="3" t="s">
        <v>3</v>
      </c>
      <c r="F50" s="44">
        <v>7450</v>
      </c>
      <c r="G50" s="48"/>
      <c r="H50" s="8"/>
      <c r="I50" s="8" t="str">
        <f t="shared" si="6"/>
        <v>kg</v>
      </c>
      <c r="J50" s="9"/>
      <c r="K50" s="26" t="e">
        <f t="shared" si="4"/>
        <v>#DIV/0!</v>
      </c>
      <c r="L50" s="51" t="e">
        <f t="shared" si="5"/>
        <v>#DIV/0!</v>
      </c>
      <c r="M50" s="8"/>
    </row>
    <row r="51" spans="1:13" x14ac:dyDescent="0.25">
      <c r="A51" s="3"/>
      <c r="B51" s="3" t="s">
        <v>30</v>
      </c>
      <c r="C51" s="3" t="s">
        <v>35</v>
      </c>
      <c r="D51" s="3">
        <v>250</v>
      </c>
      <c r="E51" s="3" t="s">
        <v>18</v>
      </c>
      <c r="F51" s="44">
        <v>2480</v>
      </c>
      <c r="G51" s="48"/>
      <c r="H51" s="8"/>
      <c r="I51" s="8" t="str">
        <f t="shared" si="6"/>
        <v>g</v>
      </c>
      <c r="J51" s="9"/>
      <c r="K51" s="26" t="e">
        <f t="shared" si="4"/>
        <v>#DIV/0!</v>
      </c>
      <c r="L51" s="51" t="e">
        <f t="shared" si="5"/>
        <v>#DIV/0!</v>
      </c>
      <c r="M51" s="8"/>
    </row>
    <row r="52" spans="1:13" x14ac:dyDescent="0.25">
      <c r="A52" s="3"/>
      <c r="B52" s="3" t="s">
        <v>30</v>
      </c>
      <c r="C52" s="3" t="s">
        <v>36</v>
      </c>
      <c r="D52" s="3">
        <v>1</v>
      </c>
      <c r="E52" s="3" t="s">
        <v>3</v>
      </c>
      <c r="F52" s="44">
        <v>3580</v>
      </c>
      <c r="G52" s="48"/>
      <c r="H52" s="8"/>
      <c r="I52" s="8" t="str">
        <f t="shared" si="6"/>
        <v>kg</v>
      </c>
      <c r="J52" s="9"/>
      <c r="K52" s="26" t="e">
        <f t="shared" si="4"/>
        <v>#DIV/0!</v>
      </c>
      <c r="L52" s="51" t="e">
        <f t="shared" si="5"/>
        <v>#DIV/0!</v>
      </c>
      <c r="M52" s="8"/>
    </row>
    <row r="53" spans="1:13" x14ac:dyDescent="0.25">
      <c r="A53" s="3"/>
      <c r="B53" s="3" t="s">
        <v>30</v>
      </c>
      <c r="C53" s="3" t="s">
        <v>167</v>
      </c>
      <c r="D53" s="3">
        <v>1</v>
      </c>
      <c r="E53" s="3" t="s">
        <v>12</v>
      </c>
      <c r="F53" s="44">
        <v>1865</v>
      </c>
      <c r="G53" s="52"/>
      <c r="H53" s="8"/>
      <c r="I53" s="8" t="str">
        <f t="shared" si="6"/>
        <v>stk</v>
      </c>
      <c r="J53" s="9"/>
      <c r="K53" s="26" t="e">
        <f t="shared" si="4"/>
        <v>#DIV/0!</v>
      </c>
      <c r="L53" s="51" t="e">
        <f t="shared" si="5"/>
        <v>#DIV/0!</v>
      </c>
      <c r="M53" s="8"/>
    </row>
    <row r="54" spans="1:13" x14ac:dyDescent="0.25">
      <c r="A54" s="3"/>
      <c r="B54" s="3" t="s">
        <v>30</v>
      </c>
      <c r="C54" s="3" t="s">
        <v>154</v>
      </c>
      <c r="D54" s="3">
        <v>1</v>
      </c>
      <c r="E54" s="3" t="s">
        <v>37</v>
      </c>
      <c r="F54" s="44">
        <v>1120</v>
      </c>
      <c r="G54" s="48"/>
      <c r="H54" s="8"/>
      <c r="I54" s="8" t="str">
        <f t="shared" si="6"/>
        <v>pk</v>
      </c>
      <c r="J54" s="9"/>
      <c r="K54" s="26" t="e">
        <f t="shared" si="4"/>
        <v>#DIV/0!</v>
      </c>
      <c r="L54" s="51" t="e">
        <f t="shared" si="5"/>
        <v>#DIV/0!</v>
      </c>
      <c r="M54" s="8"/>
    </row>
    <row r="55" spans="1:13" ht="30" x14ac:dyDescent="0.25">
      <c r="A55" s="3"/>
      <c r="B55" s="3" t="s">
        <v>38</v>
      </c>
      <c r="C55" s="41" t="s">
        <v>103</v>
      </c>
      <c r="D55" s="3">
        <v>1</v>
      </c>
      <c r="E55" s="3" t="s">
        <v>37</v>
      </c>
      <c r="F55" s="44">
        <v>970</v>
      </c>
      <c r="G55" s="48"/>
      <c r="H55" s="8"/>
      <c r="I55" s="8" t="str">
        <f t="shared" si="6"/>
        <v>pk</v>
      </c>
      <c r="J55" s="9"/>
      <c r="K55" s="26" t="e">
        <f t="shared" si="4"/>
        <v>#DIV/0!</v>
      </c>
      <c r="L55" s="51" t="e">
        <f t="shared" si="5"/>
        <v>#DIV/0!</v>
      </c>
      <c r="M55" s="8"/>
    </row>
    <row r="56" spans="1:13" x14ac:dyDescent="0.25">
      <c r="A56" s="3"/>
      <c r="B56" s="3" t="s">
        <v>39</v>
      </c>
      <c r="C56" s="3" t="s">
        <v>40</v>
      </c>
      <c r="D56" s="3">
        <v>400</v>
      </c>
      <c r="E56" s="3" t="s">
        <v>18</v>
      </c>
      <c r="F56" s="44">
        <v>810</v>
      </c>
      <c r="G56" s="48"/>
      <c r="H56" s="8"/>
      <c r="I56" s="8" t="str">
        <f t="shared" si="6"/>
        <v>g</v>
      </c>
      <c r="J56" s="9"/>
      <c r="K56" s="26" t="e">
        <f t="shared" si="4"/>
        <v>#DIV/0!</v>
      </c>
      <c r="L56" s="51" t="e">
        <f t="shared" si="5"/>
        <v>#DIV/0!</v>
      </c>
      <c r="M56" s="8"/>
    </row>
    <row r="57" spans="1:13" x14ac:dyDescent="0.25">
      <c r="A57" s="3"/>
      <c r="B57" s="3" t="s">
        <v>39</v>
      </c>
      <c r="C57" s="3" t="s">
        <v>41</v>
      </c>
      <c r="D57" s="3">
        <v>400</v>
      </c>
      <c r="E57" s="3" t="s">
        <v>18</v>
      </c>
      <c r="F57" s="44">
        <v>3504</v>
      </c>
      <c r="G57" s="48"/>
      <c r="H57" s="8"/>
      <c r="I57" s="8" t="str">
        <f t="shared" si="6"/>
        <v>g</v>
      </c>
      <c r="J57" s="9"/>
      <c r="K57" s="26" t="e">
        <f t="shared" si="4"/>
        <v>#DIV/0!</v>
      </c>
      <c r="L57" s="51" t="e">
        <f t="shared" si="5"/>
        <v>#DIV/0!</v>
      </c>
      <c r="M57" s="8"/>
    </row>
    <row r="58" spans="1:13" x14ac:dyDescent="0.25">
      <c r="A58" s="3"/>
      <c r="B58" s="3" t="s">
        <v>39</v>
      </c>
      <c r="C58" s="3" t="s">
        <v>42</v>
      </c>
      <c r="D58" s="3">
        <v>700</v>
      </c>
      <c r="E58" s="3" t="s">
        <v>18</v>
      </c>
      <c r="F58" s="44">
        <v>880</v>
      </c>
      <c r="G58" s="48"/>
      <c r="H58" s="8"/>
      <c r="I58" s="8" t="str">
        <f t="shared" si="6"/>
        <v>g</v>
      </c>
      <c r="J58" s="9"/>
      <c r="K58" s="26" t="e">
        <f t="shared" si="4"/>
        <v>#DIV/0!</v>
      </c>
      <c r="L58" s="51" t="e">
        <f t="shared" si="5"/>
        <v>#DIV/0!</v>
      </c>
      <c r="M58" s="8"/>
    </row>
    <row r="59" spans="1:13" x14ac:dyDescent="0.25">
      <c r="A59" s="3"/>
      <c r="B59" s="3" t="s">
        <v>39</v>
      </c>
      <c r="C59" s="3" t="s">
        <v>66</v>
      </c>
      <c r="D59" s="3">
        <v>500</v>
      </c>
      <c r="E59" s="3" t="s">
        <v>18</v>
      </c>
      <c r="F59" s="44">
        <v>710</v>
      </c>
      <c r="G59" s="48"/>
      <c r="H59" s="8"/>
      <c r="I59" s="8" t="str">
        <f t="shared" si="6"/>
        <v>g</v>
      </c>
      <c r="J59" s="9"/>
      <c r="K59" s="26" t="e">
        <f t="shared" si="4"/>
        <v>#DIV/0!</v>
      </c>
      <c r="L59" s="51" t="e">
        <f t="shared" si="5"/>
        <v>#DIV/0!</v>
      </c>
      <c r="M59" s="8"/>
    </row>
    <row r="60" spans="1:13" x14ac:dyDescent="0.25">
      <c r="A60" s="3"/>
      <c r="B60" s="3" t="s">
        <v>39</v>
      </c>
      <c r="C60" s="3" t="s">
        <v>14</v>
      </c>
      <c r="D60" s="3">
        <v>1</v>
      </c>
      <c r="E60" s="3" t="s">
        <v>3</v>
      </c>
      <c r="F60" s="44">
        <v>1360</v>
      </c>
      <c r="G60" s="48"/>
      <c r="H60" s="8"/>
      <c r="I60" s="8" t="str">
        <f t="shared" ref="I60:I87" si="7">E60</f>
        <v>kg</v>
      </c>
      <c r="J60" s="9"/>
      <c r="K60" s="26" t="e">
        <f t="shared" si="4"/>
        <v>#DIV/0!</v>
      </c>
      <c r="L60" s="51" t="e">
        <f t="shared" si="5"/>
        <v>#DIV/0!</v>
      </c>
      <c r="M60" s="8"/>
    </row>
    <row r="61" spans="1:13" x14ac:dyDescent="0.25">
      <c r="A61" s="3"/>
      <c r="B61" s="3" t="s">
        <v>39</v>
      </c>
      <c r="C61" s="3" t="s">
        <v>43</v>
      </c>
      <c r="D61" s="3">
        <v>450</v>
      </c>
      <c r="E61" s="3" t="s">
        <v>18</v>
      </c>
      <c r="F61" s="44">
        <v>970</v>
      </c>
      <c r="G61" s="48"/>
      <c r="H61" s="8"/>
      <c r="I61" s="8" t="str">
        <f t="shared" si="7"/>
        <v>g</v>
      </c>
      <c r="J61" s="9"/>
      <c r="K61" s="26" t="e">
        <f t="shared" si="4"/>
        <v>#DIV/0!</v>
      </c>
      <c r="L61" s="51" t="e">
        <f t="shared" si="5"/>
        <v>#DIV/0!</v>
      </c>
      <c r="M61" s="8"/>
    </row>
    <row r="62" spans="1:13" x14ac:dyDescent="0.25">
      <c r="A62" s="3"/>
      <c r="B62" s="3" t="s">
        <v>39</v>
      </c>
      <c r="C62" s="3" t="s">
        <v>111</v>
      </c>
      <c r="D62" s="3">
        <v>1.5</v>
      </c>
      <c r="E62" s="3" t="s">
        <v>3</v>
      </c>
      <c r="F62" s="44">
        <v>660</v>
      </c>
      <c r="G62" s="48"/>
      <c r="H62" s="8"/>
      <c r="I62" s="8" t="str">
        <f t="shared" si="7"/>
        <v>kg</v>
      </c>
      <c r="J62" s="9"/>
      <c r="K62" s="26" t="e">
        <f t="shared" si="4"/>
        <v>#DIV/0!</v>
      </c>
      <c r="L62" s="51" t="e">
        <f t="shared" si="5"/>
        <v>#DIV/0!</v>
      </c>
      <c r="M62" s="8"/>
    </row>
    <row r="63" spans="1:13" x14ac:dyDescent="0.25">
      <c r="A63" s="3"/>
      <c r="B63" s="3" t="s">
        <v>39</v>
      </c>
      <c r="C63" s="3" t="s">
        <v>112</v>
      </c>
      <c r="D63" s="3">
        <v>500</v>
      </c>
      <c r="E63" s="3" t="s">
        <v>18</v>
      </c>
      <c r="F63" s="44">
        <v>1205</v>
      </c>
      <c r="G63" s="48"/>
      <c r="H63" s="8"/>
      <c r="I63" s="8" t="str">
        <f t="shared" si="7"/>
        <v>g</v>
      </c>
      <c r="J63" s="9"/>
      <c r="K63" s="26" t="e">
        <f t="shared" si="4"/>
        <v>#DIV/0!</v>
      </c>
      <c r="L63" s="51" t="e">
        <f t="shared" si="5"/>
        <v>#DIV/0!</v>
      </c>
      <c r="M63" s="8"/>
    </row>
    <row r="64" spans="1:13" x14ac:dyDescent="0.25">
      <c r="A64" s="3"/>
      <c r="B64" s="3" t="s">
        <v>39</v>
      </c>
      <c r="C64" s="43" t="s">
        <v>113</v>
      </c>
      <c r="D64" s="3">
        <v>720</v>
      </c>
      <c r="E64" s="3" t="s">
        <v>18</v>
      </c>
      <c r="F64" s="44">
        <v>720</v>
      </c>
      <c r="G64" s="48"/>
      <c r="H64" s="8"/>
      <c r="I64" s="8" t="str">
        <f t="shared" si="7"/>
        <v>g</v>
      </c>
      <c r="J64" s="9"/>
      <c r="K64" s="26" t="e">
        <f t="shared" si="4"/>
        <v>#DIV/0!</v>
      </c>
      <c r="L64" s="51" t="e">
        <f t="shared" si="5"/>
        <v>#DIV/0!</v>
      </c>
      <c r="M64" s="8"/>
    </row>
    <row r="65" spans="1:13" x14ac:dyDescent="0.25">
      <c r="A65" s="3"/>
      <c r="B65" s="3" t="s">
        <v>39</v>
      </c>
      <c r="C65" s="3" t="s">
        <v>114</v>
      </c>
      <c r="D65" s="3">
        <v>200</v>
      </c>
      <c r="E65" s="3" t="s">
        <v>18</v>
      </c>
      <c r="F65" s="44">
        <v>750</v>
      </c>
      <c r="G65" s="48"/>
      <c r="H65" s="8"/>
      <c r="I65" s="8" t="str">
        <f t="shared" si="7"/>
        <v>g</v>
      </c>
      <c r="J65" s="9"/>
      <c r="K65" s="26" t="e">
        <f t="shared" si="4"/>
        <v>#DIV/0!</v>
      </c>
      <c r="L65" s="51" t="e">
        <f t="shared" si="5"/>
        <v>#DIV/0!</v>
      </c>
      <c r="M65" s="8"/>
    </row>
    <row r="66" spans="1:13" x14ac:dyDescent="0.25">
      <c r="A66" s="3"/>
      <c r="B66" s="3" t="s">
        <v>39</v>
      </c>
      <c r="C66" s="3" t="s">
        <v>115</v>
      </c>
      <c r="D66" s="3">
        <v>600</v>
      </c>
      <c r="E66" s="3" t="s">
        <v>18</v>
      </c>
      <c r="F66" s="44">
        <v>420</v>
      </c>
      <c r="G66" s="48"/>
      <c r="H66" s="8"/>
      <c r="I66" s="8" t="str">
        <f t="shared" si="7"/>
        <v>g</v>
      </c>
      <c r="J66" s="9"/>
      <c r="K66" s="26" t="e">
        <f t="shared" si="4"/>
        <v>#DIV/0!</v>
      </c>
      <c r="L66" s="51" t="e">
        <f t="shared" si="5"/>
        <v>#DIV/0!</v>
      </c>
      <c r="M66" s="8"/>
    </row>
    <row r="67" spans="1:13" x14ac:dyDescent="0.25">
      <c r="A67" s="3"/>
      <c r="B67" s="3" t="s">
        <v>39</v>
      </c>
      <c r="C67" s="3" t="s">
        <v>67</v>
      </c>
      <c r="D67" s="3">
        <v>400</v>
      </c>
      <c r="E67" s="3" t="s">
        <v>18</v>
      </c>
      <c r="F67" s="44">
        <v>800</v>
      </c>
      <c r="G67" s="48"/>
      <c r="H67" s="8"/>
      <c r="I67" s="8" t="str">
        <f t="shared" si="7"/>
        <v>g</v>
      </c>
      <c r="J67" s="9"/>
      <c r="K67" s="26" t="e">
        <f t="shared" si="4"/>
        <v>#DIV/0!</v>
      </c>
      <c r="L67" s="51" t="e">
        <f t="shared" si="5"/>
        <v>#DIV/0!</v>
      </c>
      <c r="M67" s="8"/>
    </row>
    <row r="68" spans="1:13" x14ac:dyDescent="0.25">
      <c r="A68" s="3"/>
      <c r="B68" s="3" t="s">
        <v>39</v>
      </c>
      <c r="C68" s="3" t="s">
        <v>116</v>
      </c>
      <c r="D68" s="3">
        <v>600</v>
      </c>
      <c r="E68" s="3" t="s">
        <v>18</v>
      </c>
      <c r="F68" s="44">
        <v>220</v>
      </c>
      <c r="G68" s="48"/>
      <c r="H68" s="8"/>
      <c r="I68" s="8" t="str">
        <f t="shared" si="7"/>
        <v>g</v>
      </c>
      <c r="J68" s="9"/>
      <c r="K68" s="26" t="e">
        <f t="shared" si="4"/>
        <v>#DIV/0!</v>
      </c>
      <c r="L68" s="51" t="e">
        <f t="shared" si="5"/>
        <v>#DIV/0!</v>
      </c>
      <c r="M68" s="8"/>
    </row>
    <row r="69" spans="1:13" x14ac:dyDescent="0.25">
      <c r="A69" s="3"/>
      <c r="B69" s="3" t="s">
        <v>39</v>
      </c>
      <c r="C69" s="3" t="s">
        <v>44</v>
      </c>
      <c r="D69" s="3">
        <v>450</v>
      </c>
      <c r="E69" s="3" t="s">
        <v>18</v>
      </c>
      <c r="F69" s="44">
        <v>510</v>
      </c>
      <c r="G69" s="48"/>
      <c r="H69" s="8"/>
      <c r="I69" s="8" t="str">
        <f t="shared" si="7"/>
        <v>g</v>
      </c>
      <c r="J69" s="9"/>
      <c r="K69" s="26" t="e">
        <f t="shared" si="4"/>
        <v>#DIV/0!</v>
      </c>
      <c r="L69" s="51" t="e">
        <f t="shared" si="5"/>
        <v>#DIV/0!</v>
      </c>
      <c r="M69" s="8"/>
    </row>
    <row r="70" spans="1:13" x14ac:dyDescent="0.25">
      <c r="A70" s="3"/>
      <c r="B70" s="3" t="s">
        <v>45</v>
      </c>
      <c r="C70" s="3" t="s">
        <v>166</v>
      </c>
      <c r="D70" s="3">
        <v>18</v>
      </c>
      <c r="E70" s="3" t="s">
        <v>37</v>
      </c>
      <c r="F70" s="44">
        <v>5100</v>
      </c>
      <c r="G70" s="48"/>
      <c r="H70" s="8"/>
      <c r="I70" s="8" t="str">
        <f t="shared" si="7"/>
        <v>pk</v>
      </c>
      <c r="J70" s="9"/>
      <c r="K70" s="26" t="e">
        <f t="shared" si="4"/>
        <v>#DIV/0!</v>
      </c>
      <c r="L70" s="51" t="e">
        <f t="shared" si="5"/>
        <v>#DIV/0!</v>
      </c>
      <c r="M70" s="8"/>
    </row>
    <row r="71" spans="1:13" x14ac:dyDescent="0.25">
      <c r="A71" s="3"/>
      <c r="B71" s="3" t="s">
        <v>45</v>
      </c>
      <c r="C71" s="3" t="s">
        <v>91</v>
      </c>
      <c r="D71" s="3">
        <v>12</v>
      </c>
      <c r="E71" s="3" t="s">
        <v>37</v>
      </c>
      <c r="F71" s="44">
        <v>1345</v>
      </c>
      <c r="G71" s="48"/>
      <c r="H71" s="8"/>
      <c r="I71" s="8" t="str">
        <f t="shared" si="7"/>
        <v>pk</v>
      </c>
      <c r="J71" s="9"/>
      <c r="K71" s="26" t="e">
        <f t="shared" si="4"/>
        <v>#DIV/0!</v>
      </c>
      <c r="L71" s="51" t="e">
        <f t="shared" si="5"/>
        <v>#DIV/0!</v>
      </c>
      <c r="M71" s="8"/>
    </row>
    <row r="72" spans="1:13" x14ac:dyDescent="0.25">
      <c r="A72" s="3"/>
      <c r="B72" s="3" t="s">
        <v>45</v>
      </c>
      <c r="C72" s="3" t="s">
        <v>145</v>
      </c>
      <c r="D72" s="3">
        <v>335</v>
      </c>
      <c r="E72" s="3" t="s">
        <v>18</v>
      </c>
      <c r="F72" s="44">
        <v>7160</v>
      </c>
      <c r="G72" s="48"/>
      <c r="H72" s="8"/>
      <c r="I72" s="8" t="str">
        <f t="shared" si="7"/>
        <v>g</v>
      </c>
      <c r="J72" s="9"/>
      <c r="K72" s="26" t="e">
        <f t="shared" ref="K72:K103" si="8">(J72/H72)*D72</f>
        <v>#DIV/0!</v>
      </c>
      <c r="L72" s="51" t="e">
        <f t="shared" ref="L72:L103" si="9">K72*F72</f>
        <v>#DIV/0!</v>
      </c>
      <c r="M72" s="8"/>
    </row>
    <row r="73" spans="1:13" x14ac:dyDescent="0.25">
      <c r="A73" s="3"/>
      <c r="B73" s="3" t="s">
        <v>45</v>
      </c>
      <c r="C73" s="3" t="s">
        <v>104</v>
      </c>
      <c r="D73" s="3">
        <v>300</v>
      </c>
      <c r="E73" s="3" t="s">
        <v>18</v>
      </c>
      <c r="F73" s="44">
        <v>3945</v>
      </c>
      <c r="G73" s="48"/>
      <c r="H73" s="8"/>
      <c r="I73" s="8" t="str">
        <f t="shared" si="7"/>
        <v>g</v>
      </c>
      <c r="J73" s="9"/>
      <c r="K73" s="26" t="e">
        <f t="shared" si="8"/>
        <v>#DIV/0!</v>
      </c>
      <c r="L73" s="51" t="e">
        <f t="shared" si="9"/>
        <v>#DIV/0!</v>
      </c>
      <c r="M73" s="8"/>
    </row>
    <row r="74" spans="1:13" x14ac:dyDescent="0.25">
      <c r="A74" s="3"/>
      <c r="B74" s="3" t="s">
        <v>45</v>
      </c>
      <c r="C74" s="3" t="s">
        <v>117</v>
      </c>
      <c r="D74" s="3">
        <v>500</v>
      </c>
      <c r="E74" s="3" t="s">
        <v>18</v>
      </c>
      <c r="F74" s="44">
        <v>1465</v>
      </c>
      <c r="G74" s="48"/>
      <c r="H74" s="8"/>
      <c r="I74" s="8" t="str">
        <f t="shared" si="7"/>
        <v>g</v>
      </c>
      <c r="J74" s="9"/>
      <c r="K74" s="26" t="e">
        <f t="shared" si="8"/>
        <v>#DIV/0!</v>
      </c>
      <c r="L74" s="51" t="e">
        <f t="shared" si="9"/>
        <v>#DIV/0!</v>
      </c>
      <c r="M74" s="8"/>
    </row>
    <row r="75" spans="1:13" x14ac:dyDescent="0.25">
      <c r="A75" s="3"/>
      <c r="B75" s="3" t="s">
        <v>45</v>
      </c>
      <c r="C75" s="3" t="s">
        <v>142</v>
      </c>
      <c r="D75" s="3">
        <v>1</v>
      </c>
      <c r="E75" s="3" t="s">
        <v>3</v>
      </c>
      <c r="F75" s="44">
        <v>990</v>
      </c>
      <c r="G75" s="48"/>
      <c r="H75" s="8"/>
      <c r="I75" s="8" t="str">
        <f t="shared" si="7"/>
        <v>kg</v>
      </c>
      <c r="J75" s="9"/>
      <c r="K75" s="26" t="e">
        <f t="shared" si="8"/>
        <v>#DIV/0!</v>
      </c>
      <c r="L75" s="51" t="e">
        <f t="shared" si="9"/>
        <v>#DIV/0!</v>
      </c>
      <c r="M75" s="8"/>
    </row>
    <row r="76" spans="1:13" x14ac:dyDescent="0.25">
      <c r="A76" s="3"/>
      <c r="B76" s="3" t="s">
        <v>45</v>
      </c>
      <c r="C76" s="3" t="s">
        <v>143</v>
      </c>
      <c r="D76" s="3">
        <v>130</v>
      </c>
      <c r="E76" s="3" t="s">
        <v>18</v>
      </c>
      <c r="F76" s="44">
        <v>5370</v>
      </c>
      <c r="G76" s="48"/>
      <c r="H76" s="8"/>
      <c r="I76" s="8" t="str">
        <f t="shared" si="7"/>
        <v>g</v>
      </c>
      <c r="J76" s="9"/>
      <c r="K76" s="26" t="e">
        <f t="shared" si="8"/>
        <v>#DIV/0!</v>
      </c>
      <c r="L76" s="51" t="e">
        <f t="shared" si="9"/>
        <v>#DIV/0!</v>
      </c>
      <c r="M76" s="8"/>
    </row>
    <row r="77" spans="1:13" x14ac:dyDescent="0.25">
      <c r="A77" s="3"/>
      <c r="B77" s="3" t="s">
        <v>45</v>
      </c>
      <c r="C77" s="3" t="s">
        <v>118</v>
      </c>
      <c r="D77" s="3">
        <v>500</v>
      </c>
      <c r="E77" s="3" t="s">
        <v>18</v>
      </c>
      <c r="F77" s="44">
        <v>1760</v>
      </c>
      <c r="G77" s="48"/>
      <c r="H77" s="8"/>
      <c r="I77" s="8" t="str">
        <f t="shared" si="7"/>
        <v>g</v>
      </c>
      <c r="J77" s="9"/>
      <c r="K77" s="26" t="e">
        <f t="shared" si="8"/>
        <v>#DIV/0!</v>
      </c>
      <c r="L77" s="51" t="e">
        <f t="shared" si="9"/>
        <v>#DIV/0!</v>
      </c>
      <c r="M77" s="8"/>
    </row>
    <row r="78" spans="1:13" x14ac:dyDescent="0.25">
      <c r="A78" s="3"/>
      <c r="B78" s="3" t="s">
        <v>45</v>
      </c>
      <c r="C78" s="3" t="s">
        <v>119</v>
      </c>
      <c r="D78" s="3">
        <v>400</v>
      </c>
      <c r="E78" s="3" t="s">
        <v>18</v>
      </c>
      <c r="F78" s="44">
        <v>840</v>
      </c>
      <c r="G78" s="48"/>
      <c r="H78" s="8"/>
      <c r="I78" s="8" t="str">
        <f t="shared" si="7"/>
        <v>g</v>
      </c>
      <c r="J78" s="9"/>
      <c r="K78" s="26" t="e">
        <f t="shared" si="8"/>
        <v>#DIV/0!</v>
      </c>
      <c r="L78" s="51" t="e">
        <f t="shared" si="9"/>
        <v>#DIV/0!</v>
      </c>
      <c r="M78" s="8"/>
    </row>
    <row r="79" spans="1:13" x14ac:dyDescent="0.25">
      <c r="A79" s="3"/>
      <c r="B79" s="3" t="s">
        <v>45</v>
      </c>
      <c r="C79" s="3" t="s">
        <v>120</v>
      </c>
      <c r="D79" s="3">
        <v>175</v>
      </c>
      <c r="E79" s="3" t="s">
        <v>18</v>
      </c>
      <c r="F79" s="44">
        <v>3730</v>
      </c>
      <c r="G79" s="48"/>
      <c r="H79" s="8"/>
      <c r="I79" s="8" t="str">
        <f t="shared" si="7"/>
        <v>g</v>
      </c>
      <c r="J79" s="9"/>
      <c r="K79" s="26" t="e">
        <f t="shared" si="8"/>
        <v>#DIV/0!</v>
      </c>
      <c r="L79" s="51" t="e">
        <f t="shared" si="9"/>
        <v>#DIV/0!</v>
      </c>
      <c r="M79" s="8"/>
    </row>
    <row r="80" spans="1:13" x14ac:dyDescent="0.25">
      <c r="A80" s="3"/>
      <c r="B80" s="3" t="s">
        <v>45</v>
      </c>
      <c r="C80" s="3" t="s">
        <v>121</v>
      </c>
      <c r="D80" s="3">
        <v>175</v>
      </c>
      <c r="E80" s="3" t="s">
        <v>18</v>
      </c>
      <c r="F80" s="44">
        <v>3040</v>
      </c>
      <c r="G80" s="48"/>
      <c r="H80" s="8"/>
      <c r="I80" s="8" t="str">
        <f t="shared" si="7"/>
        <v>g</v>
      </c>
      <c r="J80" s="9"/>
      <c r="K80" s="26" t="e">
        <f t="shared" si="8"/>
        <v>#DIV/0!</v>
      </c>
      <c r="L80" s="51" t="e">
        <f t="shared" si="9"/>
        <v>#DIV/0!</v>
      </c>
      <c r="M80" s="8"/>
    </row>
    <row r="81" spans="1:13" x14ac:dyDescent="0.25">
      <c r="A81" s="3"/>
      <c r="B81" s="3" t="s">
        <v>45</v>
      </c>
      <c r="C81" s="3" t="s">
        <v>122</v>
      </c>
      <c r="D81" s="3">
        <v>175</v>
      </c>
      <c r="E81" s="3" t="s">
        <v>18</v>
      </c>
      <c r="F81" s="44">
        <v>3040</v>
      </c>
      <c r="G81" s="48"/>
      <c r="H81" s="8"/>
      <c r="I81" s="8" t="str">
        <f t="shared" si="7"/>
        <v>g</v>
      </c>
      <c r="J81" s="9"/>
      <c r="K81" s="26" t="e">
        <f t="shared" si="8"/>
        <v>#DIV/0!</v>
      </c>
      <c r="L81" s="51" t="e">
        <f t="shared" si="9"/>
        <v>#DIV/0!</v>
      </c>
      <c r="M81" s="8"/>
    </row>
    <row r="82" spans="1:13" x14ac:dyDescent="0.25">
      <c r="A82" s="3"/>
      <c r="B82" s="3" t="s">
        <v>45</v>
      </c>
      <c r="C82" s="3" t="s">
        <v>46</v>
      </c>
      <c r="D82" s="3">
        <v>300</v>
      </c>
      <c r="E82" s="3" t="s">
        <v>18</v>
      </c>
      <c r="F82" s="44">
        <v>5490</v>
      </c>
      <c r="G82" s="48"/>
      <c r="H82" s="8"/>
      <c r="I82" s="8" t="str">
        <f t="shared" si="7"/>
        <v>g</v>
      </c>
      <c r="J82" s="9"/>
      <c r="K82" s="26" t="e">
        <f t="shared" si="8"/>
        <v>#DIV/0!</v>
      </c>
      <c r="L82" s="51" t="e">
        <f t="shared" si="9"/>
        <v>#DIV/0!</v>
      </c>
      <c r="M82" s="8"/>
    </row>
    <row r="83" spans="1:13" x14ac:dyDescent="0.25">
      <c r="A83" s="3"/>
      <c r="B83" s="3" t="s">
        <v>45</v>
      </c>
      <c r="C83" s="3" t="s">
        <v>123</v>
      </c>
      <c r="D83" s="3">
        <v>540</v>
      </c>
      <c r="E83" s="3" t="s">
        <v>18</v>
      </c>
      <c r="F83" s="44">
        <v>2420</v>
      </c>
      <c r="G83" s="48"/>
      <c r="H83" s="8"/>
      <c r="I83" s="8" t="str">
        <f t="shared" si="7"/>
        <v>g</v>
      </c>
      <c r="J83" s="9"/>
      <c r="K83" s="26" t="e">
        <f t="shared" si="8"/>
        <v>#DIV/0!</v>
      </c>
      <c r="L83" s="51" t="e">
        <f t="shared" si="9"/>
        <v>#DIV/0!</v>
      </c>
      <c r="M83" s="8"/>
    </row>
    <row r="84" spans="1:13" x14ac:dyDescent="0.25">
      <c r="A84" s="3"/>
      <c r="B84" s="3" t="s">
        <v>45</v>
      </c>
      <c r="C84" s="3" t="s">
        <v>124</v>
      </c>
      <c r="D84" s="3">
        <v>380</v>
      </c>
      <c r="E84" s="3" t="s">
        <v>18</v>
      </c>
      <c r="F84" s="44">
        <v>1490</v>
      </c>
      <c r="G84" s="48"/>
      <c r="H84" s="8"/>
      <c r="I84" s="8" t="str">
        <f t="shared" si="7"/>
        <v>g</v>
      </c>
      <c r="J84" s="9"/>
      <c r="K84" s="26" t="e">
        <f t="shared" si="8"/>
        <v>#DIV/0!</v>
      </c>
      <c r="L84" s="51" t="e">
        <f t="shared" si="9"/>
        <v>#DIV/0!</v>
      </c>
      <c r="M84" s="8"/>
    </row>
    <row r="85" spans="1:13" x14ac:dyDescent="0.25">
      <c r="A85" s="3"/>
      <c r="B85" s="3" t="s">
        <v>45</v>
      </c>
      <c r="C85" s="3" t="s">
        <v>125</v>
      </c>
      <c r="D85" s="3">
        <v>500</v>
      </c>
      <c r="E85" s="3" t="s">
        <v>18</v>
      </c>
      <c r="F85" s="44">
        <v>1320</v>
      </c>
      <c r="G85" s="48"/>
      <c r="H85" s="8"/>
      <c r="I85" s="8" t="str">
        <f t="shared" si="7"/>
        <v>g</v>
      </c>
      <c r="J85" s="9"/>
      <c r="K85" s="26" t="e">
        <f t="shared" si="8"/>
        <v>#DIV/0!</v>
      </c>
      <c r="L85" s="51" t="e">
        <f t="shared" si="9"/>
        <v>#DIV/0!</v>
      </c>
      <c r="M85" s="8"/>
    </row>
    <row r="86" spans="1:13" x14ac:dyDescent="0.25">
      <c r="A86" s="3"/>
      <c r="B86" s="3" t="s">
        <v>45</v>
      </c>
      <c r="C86" s="42" t="s">
        <v>126</v>
      </c>
      <c r="D86" s="3">
        <v>500</v>
      </c>
      <c r="E86" s="3" t="s">
        <v>18</v>
      </c>
      <c r="F86" s="44">
        <v>830</v>
      </c>
      <c r="G86" s="48"/>
      <c r="H86" s="8"/>
      <c r="I86" s="8" t="str">
        <f t="shared" si="7"/>
        <v>g</v>
      </c>
      <c r="J86" s="9"/>
      <c r="K86" s="26" t="e">
        <f t="shared" si="8"/>
        <v>#DIV/0!</v>
      </c>
      <c r="L86" s="51" t="e">
        <f t="shared" si="9"/>
        <v>#DIV/0!</v>
      </c>
      <c r="M86" s="8"/>
    </row>
    <row r="87" spans="1:13" x14ac:dyDescent="0.25">
      <c r="A87" s="3"/>
      <c r="B87" s="3" t="s">
        <v>45</v>
      </c>
      <c r="C87" s="3" t="s">
        <v>151</v>
      </c>
      <c r="D87" s="3">
        <v>1</v>
      </c>
      <c r="E87" s="3" t="s">
        <v>19</v>
      </c>
      <c r="F87" s="44">
        <v>5020</v>
      </c>
      <c r="G87" s="48"/>
      <c r="H87" s="8"/>
      <c r="I87" s="9" t="str">
        <f t="shared" si="7"/>
        <v>l</v>
      </c>
      <c r="J87" s="9"/>
      <c r="K87" s="26" t="e">
        <f t="shared" si="8"/>
        <v>#DIV/0!</v>
      </c>
      <c r="L87" s="51" t="e">
        <f t="shared" si="9"/>
        <v>#DIV/0!</v>
      </c>
      <c r="M87" s="8"/>
    </row>
    <row r="88" spans="1:13" x14ac:dyDescent="0.25">
      <c r="A88" s="3"/>
      <c r="B88" s="3" t="s">
        <v>45</v>
      </c>
      <c r="C88" s="3" t="s">
        <v>149</v>
      </c>
      <c r="D88" s="3">
        <v>1</v>
      </c>
      <c r="E88" s="3" t="s">
        <v>19</v>
      </c>
      <c r="F88" s="44">
        <v>1080</v>
      </c>
      <c r="G88" s="48"/>
      <c r="H88" s="8"/>
      <c r="I88" s="9" t="str">
        <f t="shared" ref="I88:I90" si="10">E88</f>
        <v>l</v>
      </c>
      <c r="J88" s="9"/>
      <c r="K88" s="26" t="e">
        <f t="shared" si="8"/>
        <v>#DIV/0!</v>
      </c>
      <c r="L88" s="51" t="e">
        <f t="shared" si="9"/>
        <v>#DIV/0!</v>
      </c>
      <c r="M88" s="8"/>
    </row>
    <row r="89" spans="1:13" x14ac:dyDescent="0.25">
      <c r="A89" s="3"/>
      <c r="B89" s="3" t="s">
        <v>45</v>
      </c>
      <c r="C89" s="3" t="s">
        <v>150</v>
      </c>
      <c r="D89" s="3">
        <v>1</v>
      </c>
      <c r="E89" s="3" t="s">
        <v>19</v>
      </c>
      <c r="F89" s="44">
        <v>3880</v>
      </c>
      <c r="G89" s="48"/>
      <c r="H89" s="8"/>
      <c r="I89" s="9" t="str">
        <f t="shared" si="10"/>
        <v>l</v>
      </c>
      <c r="J89" s="9"/>
      <c r="K89" s="26" t="e">
        <f t="shared" si="8"/>
        <v>#DIV/0!</v>
      </c>
      <c r="L89" s="51" t="e">
        <f t="shared" si="9"/>
        <v>#DIV/0!</v>
      </c>
      <c r="M89" s="8"/>
    </row>
    <row r="90" spans="1:13" x14ac:dyDescent="0.25">
      <c r="A90" s="3"/>
      <c r="B90" s="3" t="s">
        <v>45</v>
      </c>
      <c r="C90" s="3" t="s">
        <v>148</v>
      </c>
      <c r="D90" s="3">
        <v>1</v>
      </c>
      <c r="E90" s="3" t="s">
        <v>19</v>
      </c>
      <c r="F90" s="44">
        <v>2060</v>
      </c>
      <c r="G90" s="48"/>
      <c r="H90" s="8"/>
      <c r="I90" s="9" t="str">
        <f t="shared" si="10"/>
        <v>l</v>
      </c>
      <c r="J90" s="9"/>
      <c r="K90" s="26" t="e">
        <f t="shared" si="8"/>
        <v>#DIV/0!</v>
      </c>
      <c r="L90" s="51" t="e">
        <f t="shared" si="9"/>
        <v>#DIV/0!</v>
      </c>
      <c r="M90" s="8"/>
    </row>
    <row r="91" spans="1:13" x14ac:dyDescent="0.25">
      <c r="A91" s="3"/>
      <c r="B91" s="3" t="s">
        <v>47</v>
      </c>
      <c r="C91" s="3" t="s">
        <v>128</v>
      </c>
      <c r="D91" s="3">
        <v>510</v>
      </c>
      <c r="E91" s="3" t="s">
        <v>18</v>
      </c>
      <c r="F91" s="44">
        <v>2300</v>
      </c>
      <c r="G91" s="48"/>
      <c r="H91" s="8"/>
      <c r="I91" s="8" t="str">
        <f t="shared" ref="I91:I120" si="11">E91</f>
        <v>g</v>
      </c>
      <c r="J91" s="9"/>
      <c r="K91" s="26" t="e">
        <f t="shared" si="8"/>
        <v>#DIV/0!</v>
      </c>
      <c r="L91" s="51" t="e">
        <f t="shared" si="9"/>
        <v>#DIV/0!</v>
      </c>
      <c r="M91" s="8"/>
    </row>
    <row r="92" spans="1:13" x14ac:dyDescent="0.25">
      <c r="A92" s="3"/>
      <c r="B92" s="3" t="s">
        <v>47</v>
      </c>
      <c r="C92" s="3" t="s">
        <v>127</v>
      </c>
      <c r="D92" s="3">
        <v>530</v>
      </c>
      <c r="E92" s="3" t="s">
        <v>18</v>
      </c>
      <c r="F92" s="44">
        <v>1450</v>
      </c>
      <c r="G92" s="48"/>
      <c r="H92" s="8"/>
      <c r="I92" s="8" t="str">
        <f t="shared" si="11"/>
        <v>g</v>
      </c>
      <c r="J92" s="9"/>
      <c r="K92" s="26" t="e">
        <f t="shared" si="8"/>
        <v>#DIV/0!</v>
      </c>
      <c r="L92" s="51" t="e">
        <f t="shared" si="9"/>
        <v>#DIV/0!</v>
      </c>
      <c r="M92" s="8"/>
    </row>
    <row r="93" spans="1:13" x14ac:dyDescent="0.25">
      <c r="A93" s="3"/>
      <c r="B93" s="3" t="s">
        <v>47</v>
      </c>
      <c r="C93" s="3" t="s">
        <v>129</v>
      </c>
      <c r="D93" s="3">
        <v>594</v>
      </c>
      <c r="E93" s="3" t="s">
        <v>18</v>
      </c>
      <c r="F93" s="44">
        <v>1240</v>
      </c>
      <c r="G93" s="48"/>
      <c r="H93" s="8"/>
      <c r="I93" s="8" t="str">
        <f t="shared" si="11"/>
        <v>g</v>
      </c>
      <c r="J93" s="9"/>
      <c r="K93" s="26" t="e">
        <f t="shared" si="8"/>
        <v>#DIV/0!</v>
      </c>
      <c r="L93" s="51" t="e">
        <f t="shared" si="9"/>
        <v>#DIV/0!</v>
      </c>
      <c r="M93" s="8"/>
    </row>
    <row r="94" spans="1:13" x14ac:dyDescent="0.25">
      <c r="A94" s="3"/>
      <c r="B94" s="3" t="s">
        <v>47</v>
      </c>
      <c r="C94" s="3" t="s">
        <v>72</v>
      </c>
      <c r="D94" s="3">
        <v>92</v>
      </c>
      <c r="E94" s="3" t="s">
        <v>18</v>
      </c>
      <c r="F94" s="44">
        <v>1210</v>
      </c>
      <c r="G94" s="48"/>
      <c r="H94" s="8"/>
      <c r="I94" s="8" t="str">
        <f t="shared" si="11"/>
        <v>g</v>
      </c>
      <c r="J94" s="9"/>
      <c r="K94" s="26" t="e">
        <f t="shared" si="8"/>
        <v>#DIV/0!</v>
      </c>
      <c r="L94" s="51" t="e">
        <f t="shared" si="9"/>
        <v>#DIV/0!</v>
      </c>
      <c r="M94" s="8"/>
    </row>
    <row r="95" spans="1:13" x14ac:dyDescent="0.25">
      <c r="A95" s="3"/>
      <c r="B95" s="3" t="s">
        <v>47</v>
      </c>
      <c r="C95" s="3" t="s">
        <v>16</v>
      </c>
      <c r="D95" s="3">
        <v>1</v>
      </c>
      <c r="E95" s="3" t="s">
        <v>19</v>
      </c>
      <c r="F95" s="44">
        <v>1040</v>
      </c>
      <c r="G95" s="48"/>
      <c r="H95" s="8"/>
      <c r="I95" s="8" t="str">
        <f t="shared" si="11"/>
        <v>l</v>
      </c>
      <c r="J95" s="9"/>
      <c r="K95" s="26" t="e">
        <f t="shared" si="8"/>
        <v>#DIV/0!</v>
      </c>
      <c r="L95" s="51" t="e">
        <f t="shared" si="9"/>
        <v>#DIV/0!</v>
      </c>
      <c r="M95" s="8"/>
    </row>
    <row r="96" spans="1:13" x14ac:dyDescent="0.25">
      <c r="A96" s="3"/>
      <c r="B96" s="3" t="s">
        <v>47</v>
      </c>
      <c r="C96" s="3" t="s">
        <v>73</v>
      </c>
      <c r="D96" s="3">
        <v>320</v>
      </c>
      <c r="E96" s="3" t="s">
        <v>18</v>
      </c>
      <c r="F96" s="44">
        <v>420</v>
      </c>
      <c r="G96" s="48"/>
      <c r="H96" s="8"/>
      <c r="I96" s="8" t="str">
        <f t="shared" si="11"/>
        <v>g</v>
      </c>
      <c r="J96" s="9"/>
      <c r="K96" s="26" t="e">
        <f t="shared" si="8"/>
        <v>#DIV/0!</v>
      </c>
      <c r="L96" s="51" t="e">
        <f t="shared" si="9"/>
        <v>#DIV/0!</v>
      </c>
      <c r="M96" s="8"/>
    </row>
    <row r="97" spans="1:13" x14ac:dyDescent="0.25">
      <c r="A97" s="3"/>
      <c r="B97" s="3" t="s">
        <v>47</v>
      </c>
      <c r="C97" s="3" t="s">
        <v>71</v>
      </c>
      <c r="D97" s="3">
        <v>400</v>
      </c>
      <c r="E97" s="3" t="s">
        <v>18</v>
      </c>
      <c r="F97" s="44">
        <v>1010</v>
      </c>
      <c r="G97" s="48"/>
      <c r="H97" s="8"/>
      <c r="I97" s="8" t="str">
        <f t="shared" si="11"/>
        <v>g</v>
      </c>
      <c r="J97" s="9"/>
      <c r="K97" s="26" t="e">
        <f t="shared" si="8"/>
        <v>#DIV/0!</v>
      </c>
      <c r="L97" s="51" t="e">
        <f t="shared" si="9"/>
        <v>#DIV/0!</v>
      </c>
      <c r="M97" s="8"/>
    </row>
    <row r="98" spans="1:13" x14ac:dyDescent="0.25">
      <c r="A98" s="3"/>
      <c r="B98" s="3" t="s">
        <v>47</v>
      </c>
      <c r="C98" s="3" t="s">
        <v>75</v>
      </c>
      <c r="D98" s="3">
        <v>400</v>
      </c>
      <c r="E98" s="3" t="s">
        <v>18</v>
      </c>
      <c r="F98" s="44">
        <v>3560</v>
      </c>
      <c r="G98" s="48"/>
      <c r="H98" s="8"/>
      <c r="I98" s="8" t="str">
        <f t="shared" si="11"/>
        <v>g</v>
      </c>
      <c r="J98" s="9"/>
      <c r="K98" s="26" t="e">
        <f t="shared" si="8"/>
        <v>#DIV/0!</v>
      </c>
      <c r="L98" s="51" t="e">
        <f t="shared" si="9"/>
        <v>#DIV/0!</v>
      </c>
      <c r="M98" s="8"/>
    </row>
    <row r="99" spans="1:13" x14ac:dyDescent="0.25">
      <c r="A99" s="3"/>
      <c r="B99" s="3" t="s">
        <v>47</v>
      </c>
      <c r="C99" s="3" t="s">
        <v>74</v>
      </c>
      <c r="D99" s="3">
        <v>1</v>
      </c>
      <c r="E99" s="3" t="s">
        <v>3</v>
      </c>
      <c r="F99" s="44">
        <v>910</v>
      </c>
      <c r="G99" s="48"/>
      <c r="H99" s="8"/>
      <c r="I99" s="8" t="str">
        <f t="shared" si="11"/>
        <v>kg</v>
      </c>
      <c r="J99" s="9"/>
      <c r="K99" s="26" t="e">
        <f t="shared" si="8"/>
        <v>#DIV/0!</v>
      </c>
      <c r="L99" s="51" t="e">
        <f t="shared" si="9"/>
        <v>#DIV/0!</v>
      </c>
      <c r="M99" s="8"/>
    </row>
    <row r="100" spans="1:13" x14ac:dyDescent="0.25">
      <c r="A100" s="3"/>
      <c r="B100" s="3" t="s">
        <v>47</v>
      </c>
      <c r="C100" s="3" t="s">
        <v>146</v>
      </c>
      <c r="D100" s="3">
        <v>1</v>
      </c>
      <c r="E100" s="3" t="s">
        <v>12</v>
      </c>
      <c r="F100" s="44">
        <v>4440</v>
      </c>
      <c r="G100" s="48"/>
      <c r="H100" s="8"/>
      <c r="I100" s="8" t="str">
        <f t="shared" si="11"/>
        <v>stk</v>
      </c>
      <c r="J100" s="9"/>
      <c r="K100" s="26" t="e">
        <f t="shared" si="8"/>
        <v>#DIV/0!</v>
      </c>
      <c r="L100" s="51" t="e">
        <f t="shared" si="9"/>
        <v>#DIV/0!</v>
      </c>
      <c r="M100" s="8"/>
    </row>
    <row r="101" spans="1:13" x14ac:dyDescent="0.25">
      <c r="A101" s="3"/>
      <c r="B101" s="3" t="s">
        <v>48</v>
      </c>
      <c r="C101" s="3" t="s">
        <v>131</v>
      </c>
      <c r="D101" s="3">
        <v>450</v>
      </c>
      <c r="E101" s="3" t="s">
        <v>18</v>
      </c>
      <c r="F101" s="44">
        <v>5700</v>
      </c>
      <c r="G101" s="48"/>
      <c r="H101" s="8"/>
      <c r="I101" s="8" t="str">
        <f t="shared" si="11"/>
        <v>g</v>
      </c>
      <c r="J101" s="9"/>
      <c r="K101" s="26" t="e">
        <f t="shared" si="8"/>
        <v>#DIV/0!</v>
      </c>
      <c r="L101" s="51" t="e">
        <f t="shared" si="9"/>
        <v>#DIV/0!</v>
      </c>
      <c r="M101" s="8"/>
    </row>
    <row r="102" spans="1:13" x14ac:dyDescent="0.25">
      <c r="A102" s="3"/>
      <c r="B102" s="3" t="s">
        <v>48</v>
      </c>
      <c r="C102" s="3" t="s">
        <v>136</v>
      </c>
      <c r="D102" s="3">
        <v>185</v>
      </c>
      <c r="E102" s="3" t="s">
        <v>18</v>
      </c>
      <c r="F102" s="44">
        <v>1560</v>
      </c>
      <c r="G102" s="48"/>
      <c r="H102" s="8"/>
      <c r="I102" s="8" t="str">
        <f t="shared" si="11"/>
        <v>g</v>
      </c>
      <c r="J102" s="9"/>
      <c r="K102" s="26" t="e">
        <f t="shared" si="8"/>
        <v>#DIV/0!</v>
      </c>
      <c r="L102" s="51" t="e">
        <f t="shared" si="9"/>
        <v>#DIV/0!</v>
      </c>
      <c r="M102" s="8"/>
    </row>
    <row r="103" spans="1:13" x14ac:dyDescent="0.25">
      <c r="A103" s="3"/>
      <c r="B103" s="3" t="s">
        <v>48</v>
      </c>
      <c r="C103" s="3" t="s">
        <v>137</v>
      </c>
      <c r="D103" s="3">
        <v>110</v>
      </c>
      <c r="E103" s="3" t="s">
        <v>18</v>
      </c>
      <c r="F103" s="44">
        <v>900</v>
      </c>
      <c r="G103" s="48"/>
      <c r="H103" s="8"/>
      <c r="I103" s="8" t="str">
        <f t="shared" si="11"/>
        <v>g</v>
      </c>
      <c r="J103" s="9"/>
      <c r="K103" s="26" t="e">
        <f t="shared" si="8"/>
        <v>#DIV/0!</v>
      </c>
      <c r="L103" s="51" t="e">
        <f t="shared" si="9"/>
        <v>#DIV/0!</v>
      </c>
      <c r="M103" s="8"/>
    </row>
    <row r="104" spans="1:13" x14ac:dyDescent="0.25">
      <c r="A104" s="3"/>
      <c r="B104" s="3" t="s">
        <v>48</v>
      </c>
      <c r="C104" s="3" t="s">
        <v>138</v>
      </c>
      <c r="D104" s="3">
        <v>170</v>
      </c>
      <c r="E104" s="3" t="s">
        <v>18</v>
      </c>
      <c r="F104" s="44">
        <v>340</v>
      </c>
      <c r="G104" s="48"/>
      <c r="H104" s="8"/>
      <c r="I104" s="8" t="str">
        <f t="shared" si="11"/>
        <v>g</v>
      </c>
      <c r="J104" s="9"/>
      <c r="K104" s="26" t="e">
        <f t="shared" ref="K104:K120" si="12">(J104/H104)*D104</f>
        <v>#DIV/0!</v>
      </c>
      <c r="L104" s="51" t="e">
        <f t="shared" ref="L104:L120" si="13">K104*F104</f>
        <v>#DIV/0!</v>
      </c>
      <c r="M104" s="8"/>
    </row>
    <row r="105" spans="1:13" x14ac:dyDescent="0.25">
      <c r="A105" s="3"/>
      <c r="B105" s="3" t="s">
        <v>48</v>
      </c>
      <c r="C105" s="3" t="s">
        <v>68</v>
      </c>
      <c r="D105" s="3">
        <v>500</v>
      </c>
      <c r="E105" s="3" t="s">
        <v>18</v>
      </c>
      <c r="F105" s="44">
        <v>1780</v>
      </c>
      <c r="G105" s="48"/>
      <c r="H105" s="8"/>
      <c r="I105" s="8" t="str">
        <f t="shared" si="11"/>
        <v>g</v>
      </c>
      <c r="J105" s="9"/>
      <c r="K105" s="26" t="e">
        <f t="shared" si="12"/>
        <v>#DIV/0!</v>
      </c>
      <c r="L105" s="51" t="e">
        <f t="shared" si="13"/>
        <v>#DIV/0!</v>
      </c>
      <c r="M105" s="8"/>
    </row>
    <row r="106" spans="1:13" x14ac:dyDescent="0.25">
      <c r="A106" s="3"/>
      <c r="B106" s="3" t="s">
        <v>48</v>
      </c>
      <c r="C106" s="3" t="s">
        <v>69</v>
      </c>
      <c r="D106" s="3">
        <v>200</v>
      </c>
      <c r="E106" s="3" t="s">
        <v>18</v>
      </c>
      <c r="F106" s="44">
        <v>1210</v>
      </c>
      <c r="G106" s="48"/>
      <c r="H106" s="8"/>
      <c r="I106" s="8" t="str">
        <f t="shared" si="11"/>
        <v>g</v>
      </c>
      <c r="J106" s="9"/>
      <c r="K106" s="26" t="e">
        <f t="shared" si="12"/>
        <v>#DIV/0!</v>
      </c>
      <c r="L106" s="51" t="e">
        <f t="shared" si="13"/>
        <v>#DIV/0!</v>
      </c>
      <c r="M106" s="8"/>
    </row>
    <row r="107" spans="1:13" x14ac:dyDescent="0.25">
      <c r="A107" s="3"/>
      <c r="B107" s="3" t="s">
        <v>48</v>
      </c>
      <c r="C107" s="3" t="s">
        <v>130</v>
      </c>
      <c r="D107" s="3">
        <v>110</v>
      </c>
      <c r="E107" s="3" t="s">
        <v>18</v>
      </c>
      <c r="F107" s="44">
        <v>23120</v>
      </c>
      <c r="G107" s="48"/>
      <c r="H107" s="8"/>
      <c r="I107" s="8" t="str">
        <f t="shared" si="11"/>
        <v>g</v>
      </c>
      <c r="J107" s="9"/>
      <c r="K107" s="26" t="e">
        <f t="shared" si="12"/>
        <v>#DIV/0!</v>
      </c>
      <c r="L107" s="51" t="e">
        <f t="shared" si="13"/>
        <v>#DIV/0!</v>
      </c>
      <c r="M107" s="8"/>
    </row>
    <row r="108" spans="1:13" x14ac:dyDescent="0.25">
      <c r="A108" s="3"/>
      <c r="B108" s="3" t="s">
        <v>48</v>
      </c>
      <c r="C108" s="3" t="s">
        <v>132</v>
      </c>
      <c r="D108" s="3">
        <v>110</v>
      </c>
      <c r="E108" s="3" t="s">
        <v>18</v>
      </c>
      <c r="F108" s="44">
        <v>1650</v>
      </c>
      <c r="G108" s="48"/>
      <c r="H108" s="8"/>
      <c r="I108" s="8" t="str">
        <f t="shared" si="11"/>
        <v>g</v>
      </c>
      <c r="J108" s="9"/>
      <c r="K108" s="26" t="e">
        <f t="shared" si="12"/>
        <v>#DIV/0!</v>
      </c>
      <c r="L108" s="51" t="e">
        <f t="shared" si="13"/>
        <v>#DIV/0!</v>
      </c>
      <c r="M108" s="8"/>
    </row>
    <row r="109" spans="1:13" x14ac:dyDescent="0.25">
      <c r="A109" s="3"/>
      <c r="B109" s="3" t="s">
        <v>48</v>
      </c>
      <c r="C109" s="3" t="s">
        <v>133</v>
      </c>
      <c r="D109" s="3">
        <v>80</v>
      </c>
      <c r="E109" s="3" t="s">
        <v>18</v>
      </c>
      <c r="F109" s="44">
        <v>245</v>
      </c>
      <c r="G109" s="48"/>
      <c r="H109" s="8"/>
      <c r="I109" s="8" t="str">
        <f t="shared" si="11"/>
        <v>g</v>
      </c>
      <c r="J109" s="9"/>
      <c r="K109" s="26" t="e">
        <f t="shared" si="12"/>
        <v>#DIV/0!</v>
      </c>
      <c r="L109" s="51" t="e">
        <f t="shared" si="13"/>
        <v>#DIV/0!</v>
      </c>
      <c r="M109" s="8"/>
    </row>
    <row r="110" spans="1:13" x14ac:dyDescent="0.25">
      <c r="A110" s="3"/>
      <c r="B110" s="3" t="s">
        <v>48</v>
      </c>
      <c r="C110" s="3" t="s">
        <v>106</v>
      </c>
      <c r="D110" s="3">
        <v>132</v>
      </c>
      <c r="E110" s="3" t="s">
        <v>18</v>
      </c>
      <c r="F110" s="44">
        <v>485</v>
      </c>
      <c r="G110" s="48"/>
      <c r="H110" s="8"/>
      <c r="I110" s="8" t="str">
        <f t="shared" si="11"/>
        <v>g</v>
      </c>
      <c r="J110" s="9"/>
      <c r="K110" s="26" t="e">
        <f t="shared" si="12"/>
        <v>#DIV/0!</v>
      </c>
      <c r="L110" s="51" t="e">
        <f t="shared" si="13"/>
        <v>#DIV/0!</v>
      </c>
      <c r="M110" s="8"/>
    </row>
    <row r="111" spans="1:13" x14ac:dyDescent="0.25">
      <c r="A111" s="3"/>
      <c r="B111" s="3" t="s">
        <v>48</v>
      </c>
      <c r="C111" s="3" t="s">
        <v>134</v>
      </c>
      <c r="D111" s="3">
        <v>100</v>
      </c>
      <c r="E111" s="3" t="s">
        <v>18</v>
      </c>
      <c r="F111" s="44">
        <v>4100</v>
      </c>
      <c r="G111" s="48"/>
      <c r="H111" s="8"/>
      <c r="I111" s="8" t="str">
        <f t="shared" si="11"/>
        <v>g</v>
      </c>
      <c r="J111" s="9"/>
      <c r="K111" s="26" t="e">
        <f t="shared" si="12"/>
        <v>#DIV/0!</v>
      </c>
      <c r="L111" s="51" t="e">
        <f t="shared" si="13"/>
        <v>#DIV/0!</v>
      </c>
      <c r="M111" s="8"/>
    </row>
    <row r="112" spans="1:13" x14ac:dyDescent="0.25">
      <c r="A112" s="3"/>
      <c r="B112" s="3" t="s">
        <v>48</v>
      </c>
      <c r="C112" s="3" t="s">
        <v>135</v>
      </c>
      <c r="D112" s="3">
        <v>100</v>
      </c>
      <c r="E112" s="3" t="s">
        <v>18</v>
      </c>
      <c r="F112" s="44">
        <v>2090</v>
      </c>
      <c r="G112" s="48"/>
      <c r="H112" s="8"/>
      <c r="I112" s="8" t="str">
        <f t="shared" si="11"/>
        <v>g</v>
      </c>
      <c r="J112" s="9"/>
      <c r="K112" s="26" t="e">
        <f t="shared" si="12"/>
        <v>#DIV/0!</v>
      </c>
      <c r="L112" s="51" t="e">
        <f t="shared" si="13"/>
        <v>#DIV/0!</v>
      </c>
      <c r="M112" s="8"/>
    </row>
    <row r="113" spans="1:13" x14ac:dyDescent="0.25">
      <c r="A113" s="3"/>
      <c r="B113" s="3" t="s">
        <v>48</v>
      </c>
      <c r="C113" s="3" t="s">
        <v>90</v>
      </c>
      <c r="D113" s="3">
        <v>185</v>
      </c>
      <c r="E113" s="3" t="s">
        <v>18</v>
      </c>
      <c r="F113" s="44">
        <v>2460</v>
      </c>
      <c r="G113" s="48"/>
      <c r="H113" s="8"/>
      <c r="I113" s="8" t="str">
        <f t="shared" si="11"/>
        <v>g</v>
      </c>
      <c r="J113" s="9"/>
      <c r="K113" s="26" t="e">
        <f t="shared" si="12"/>
        <v>#DIV/0!</v>
      </c>
      <c r="L113" s="51" t="e">
        <f t="shared" si="13"/>
        <v>#DIV/0!</v>
      </c>
      <c r="M113" s="8"/>
    </row>
    <row r="114" spans="1:13" x14ac:dyDescent="0.25">
      <c r="A114" s="3"/>
      <c r="B114" s="3" t="s">
        <v>48</v>
      </c>
      <c r="C114" s="3" t="s">
        <v>139</v>
      </c>
      <c r="D114" s="3">
        <v>1000</v>
      </c>
      <c r="E114" s="3" t="s">
        <v>18</v>
      </c>
      <c r="F114" s="44">
        <v>640</v>
      </c>
      <c r="G114" s="48"/>
      <c r="H114" s="8"/>
      <c r="I114" s="8" t="str">
        <f t="shared" si="11"/>
        <v>g</v>
      </c>
      <c r="J114" s="9"/>
      <c r="K114" s="26" t="e">
        <f t="shared" si="12"/>
        <v>#DIV/0!</v>
      </c>
      <c r="L114" s="51" t="e">
        <f t="shared" si="13"/>
        <v>#DIV/0!</v>
      </c>
      <c r="M114" s="8"/>
    </row>
    <row r="115" spans="1:13" x14ac:dyDescent="0.25">
      <c r="A115" s="3"/>
      <c r="B115" s="3" t="s">
        <v>48</v>
      </c>
      <c r="C115" s="3" t="s">
        <v>140</v>
      </c>
      <c r="D115" s="3">
        <v>425</v>
      </c>
      <c r="E115" s="3" t="s">
        <v>18</v>
      </c>
      <c r="F115" s="44">
        <v>620</v>
      </c>
      <c r="G115" s="48"/>
      <c r="H115" s="8"/>
      <c r="I115" s="8" t="str">
        <f t="shared" si="11"/>
        <v>g</v>
      </c>
      <c r="J115" s="9"/>
      <c r="K115" s="26" t="e">
        <f t="shared" si="12"/>
        <v>#DIV/0!</v>
      </c>
      <c r="L115" s="51" t="e">
        <f t="shared" si="13"/>
        <v>#DIV/0!</v>
      </c>
      <c r="M115" s="8"/>
    </row>
    <row r="116" spans="1:13" x14ac:dyDescent="0.25">
      <c r="A116" s="3"/>
      <c r="B116" s="3" t="s">
        <v>48</v>
      </c>
      <c r="C116" s="3" t="s">
        <v>49</v>
      </c>
      <c r="D116" s="3">
        <v>350</v>
      </c>
      <c r="E116" s="3" t="s">
        <v>18</v>
      </c>
      <c r="F116" s="44">
        <v>550</v>
      </c>
      <c r="G116" s="48"/>
      <c r="H116" s="8"/>
      <c r="I116" s="8" t="str">
        <f t="shared" si="11"/>
        <v>g</v>
      </c>
      <c r="J116" s="9"/>
      <c r="K116" s="26" t="e">
        <f t="shared" si="12"/>
        <v>#DIV/0!</v>
      </c>
      <c r="L116" s="51" t="e">
        <f t="shared" si="13"/>
        <v>#DIV/0!</v>
      </c>
      <c r="M116" s="8"/>
    </row>
    <row r="117" spans="1:13" x14ac:dyDescent="0.25">
      <c r="A117" s="3"/>
      <c r="B117" s="3" t="s">
        <v>48</v>
      </c>
      <c r="C117" s="3" t="s">
        <v>70</v>
      </c>
      <c r="D117" s="3">
        <v>215</v>
      </c>
      <c r="E117" s="3" t="s">
        <v>18</v>
      </c>
      <c r="F117" s="44">
        <v>620</v>
      </c>
      <c r="G117" s="48"/>
      <c r="H117" s="8"/>
      <c r="I117" s="8" t="str">
        <f t="shared" si="11"/>
        <v>g</v>
      </c>
      <c r="J117" s="9"/>
      <c r="K117" s="26" t="e">
        <f t="shared" si="12"/>
        <v>#DIV/0!</v>
      </c>
      <c r="L117" s="51" t="e">
        <f t="shared" si="13"/>
        <v>#DIV/0!</v>
      </c>
      <c r="M117" s="8"/>
    </row>
    <row r="118" spans="1:13" x14ac:dyDescent="0.25">
      <c r="A118" s="3"/>
      <c r="B118" s="25" t="s">
        <v>50</v>
      </c>
      <c r="C118" s="42" t="s">
        <v>51</v>
      </c>
      <c r="D118" s="3">
        <v>600</v>
      </c>
      <c r="E118" s="3" t="s">
        <v>18</v>
      </c>
      <c r="F118" s="44">
        <v>400</v>
      </c>
      <c r="G118" s="48"/>
      <c r="H118" s="8"/>
      <c r="I118" s="8" t="str">
        <f t="shared" si="11"/>
        <v>g</v>
      </c>
      <c r="J118" s="9"/>
      <c r="K118" s="26" t="e">
        <f t="shared" si="12"/>
        <v>#DIV/0!</v>
      </c>
      <c r="L118" s="51" t="e">
        <f t="shared" si="13"/>
        <v>#DIV/0!</v>
      </c>
      <c r="M118" s="8"/>
    </row>
    <row r="119" spans="1:13" x14ac:dyDescent="0.25">
      <c r="A119" s="3"/>
      <c r="B119" s="25" t="s">
        <v>50</v>
      </c>
      <c r="C119" s="42" t="s">
        <v>141</v>
      </c>
      <c r="D119" s="3">
        <v>240</v>
      </c>
      <c r="E119" s="3" t="s">
        <v>18</v>
      </c>
      <c r="F119" s="44">
        <v>390</v>
      </c>
      <c r="G119" s="48"/>
      <c r="H119" s="8"/>
      <c r="I119" s="8" t="str">
        <f t="shared" si="11"/>
        <v>g</v>
      </c>
      <c r="J119" s="9"/>
      <c r="K119" s="26" t="e">
        <f t="shared" si="12"/>
        <v>#DIV/0!</v>
      </c>
      <c r="L119" s="51" t="e">
        <f t="shared" si="13"/>
        <v>#DIV/0!</v>
      </c>
      <c r="M119" s="8"/>
    </row>
    <row r="120" spans="1:13" x14ac:dyDescent="0.25">
      <c r="A120" s="3"/>
      <c r="B120" s="25" t="s">
        <v>50</v>
      </c>
      <c r="C120" s="42" t="s">
        <v>76</v>
      </c>
      <c r="D120" s="3">
        <v>300</v>
      </c>
      <c r="E120" s="3" t="s">
        <v>18</v>
      </c>
      <c r="F120" s="44">
        <v>500</v>
      </c>
      <c r="G120" s="48"/>
      <c r="H120" s="8"/>
      <c r="I120" s="8" t="str">
        <f t="shared" si="11"/>
        <v>g</v>
      </c>
      <c r="J120" s="9"/>
      <c r="K120" s="26" t="e">
        <f t="shared" si="12"/>
        <v>#DIV/0!</v>
      </c>
      <c r="L120" s="51" t="e">
        <f t="shared" si="13"/>
        <v>#DIV/0!</v>
      </c>
      <c r="M120" s="8"/>
    </row>
    <row r="121" spans="1:13" s="30" customFormat="1" ht="21" x14ac:dyDescent="0.35">
      <c r="A121" s="27"/>
      <c r="B121" s="27"/>
      <c r="C121" s="37"/>
      <c r="D121" s="27"/>
      <c r="E121" s="27"/>
      <c r="F121" s="27"/>
      <c r="G121" s="27"/>
      <c r="H121" s="28"/>
      <c r="I121" s="27"/>
      <c r="J121" s="27"/>
      <c r="K121" s="29" t="s">
        <v>9</v>
      </c>
      <c r="L121" s="29" t="e">
        <f>SUM(L8:L120)</f>
        <v>#DIV/0!</v>
      </c>
      <c r="M121" s="27"/>
    </row>
    <row r="122" spans="1:13" s="30" customFormat="1" ht="45.75" customHeight="1" x14ac:dyDescent="0.3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32" t="s">
        <v>64</v>
      </c>
      <c r="L122" s="33">
        <f>'1.Rabattsats'!C6</f>
        <v>0</v>
      </c>
      <c r="M122" s="27"/>
    </row>
    <row r="123" spans="1:13" s="30" customFormat="1" ht="21" x14ac:dyDescent="0.3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31"/>
      <c r="L123" s="31"/>
      <c r="M123" s="27"/>
    </row>
    <row r="124" spans="1:13" s="30" customFormat="1" ht="21" x14ac:dyDescent="0.3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31" t="s">
        <v>10</v>
      </c>
      <c r="L124" s="34" t="e">
        <f>L121-(L121*L122)</f>
        <v>#DIV/0!</v>
      </c>
      <c r="M124" s="27"/>
    </row>
    <row r="125" spans="1:13" s="30" customFormat="1" ht="21" x14ac:dyDescent="0.3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31" t="s">
        <v>55</v>
      </c>
      <c r="L125" s="34">
        <f>'2. Påslag for ordre under 800'!E8</f>
        <v>0</v>
      </c>
    </row>
    <row r="126" spans="1:13" s="30" customFormat="1" ht="21" x14ac:dyDescent="0.3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35" t="s">
        <v>56</v>
      </c>
      <c r="L126" s="36" t="e">
        <f>L124+L125</f>
        <v>#DIV/0!</v>
      </c>
    </row>
    <row r="127" spans="1:13" x14ac:dyDescent="0.25">
      <c r="L127" s="18"/>
    </row>
    <row r="129" spans="12:12" x14ac:dyDescent="0.25">
      <c r="L129" s="39"/>
    </row>
  </sheetData>
  <autoFilter ref="A7:M122" xr:uid="{00000000-0001-0000-0300-000000000000}">
    <filterColumn colId="3" showButton="0"/>
    <filterColumn colId="7" showButton="0"/>
  </autoFilter>
  <mergeCells count="4">
    <mergeCell ref="A2:J2"/>
    <mergeCell ref="A3:J3"/>
    <mergeCell ref="D7:E7"/>
    <mergeCell ref="H7:I7"/>
  </mergeCells>
  <pageMargins left="0.70866141732283472" right="0.70866141732283472" top="0.74803149606299213" bottom="0.74803149606299213" header="0.31496062992125984" footer="0.31496062992125984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d72bcf-60d3-4dc5-b6fa-055a1c66defc">
      <Terms xmlns="http://schemas.microsoft.com/office/infopath/2007/PartnerControls"/>
    </lcf76f155ced4ddcb4097134ff3c332f>
    <Hyperkobling xmlns="d8d72bcf-60d3-4dc5-b6fa-055a1c66defc">
      <Url xsi:nil="true"/>
      <Description xsi:nil="true"/>
    </Hyperkobling>
    <TaxCatchAll xmlns="99a85c24-2cfb-4709-a4a2-e4963680d2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3E9CCFED20C5478A5DFF8FDD416176" ma:contentTypeVersion="17" ma:contentTypeDescription="Opprett et nytt dokument." ma:contentTypeScope="" ma:versionID="baf2c1afca1378db82ef895ace75bd1e">
  <xsd:schema xmlns:xsd="http://www.w3.org/2001/XMLSchema" xmlns:xs="http://www.w3.org/2001/XMLSchema" xmlns:p="http://schemas.microsoft.com/office/2006/metadata/properties" xmlns:ns2="d8d72bcf-60d3-4dc5-b6fa-055a1c66defc" xmlns:ns3="99a85c24-2cfb-4709-a4a2-e4963680d2a4" targetNamespace="http://schemas.microsoft.com/office/2006/metadata/properties" ma:root="true" ma:fieldsID="50cb179099d501926bf6e69ab342f670" ns2:_="" ns3:_="">
    <xsd:import namespace="d8d72bcf-60d3-4dc5-b6fa-055a1c66defc"/>
    <xsd:import namespace="99a85c24-2cfb-4709-a4a2-e4963680d2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Hyperkobl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72bcf-60d3-4dc5-b6fa-055a1c66de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0197d16e-cfec-4d26-be3d-951e6df797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kobling" ma:index="23" nillable="true" ma:displayName="Hyperkobling" ma:format="Hyperlink" ma:internalName="Hyperkobling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85c24-2cfb-4709-a4a2-e4963680d2a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1eb0461-47de-481b-b3aa-7d5bf93d78b7}" ma:internalName="TaxCatchAll" ma:showField="CatchAllData" ma:web="99a85c24-2cfb-4709-a4a2-e4963680d2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85D238-4EBF-45FB-97A9-2A65907428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EA32FA-6453-4891-A00B-FB714234BC23}">
  <ds:schemaRefs>
    <ds:schemaRef ds:uri="http://schemas.microsoft.com/office/2006/metadata/properties"/>
    <ds:schemaRef ds:uri="http://schemas.microsoft.com/office/infopath/2007/PartnerControls"/>
    <ds:schemaRef ds:uri="d8d72bcf-60d3-4dc5-b6fa-055a1c66defc"/>
    <ds:schemaRef ds:uri="99a85c24-2cfb-4709-a4a2-e4963680d2a4"/>
  </ds:schemaRefs>
</ds:datastoreItem>
</file>

<file path=customXml/itemProps3.xml><?xml version="1.0" encoding="utf-8"?>
<ds:datastoreItem xmlns:ds="http://schemas.openxmlformats.org/officeDocument/2006/customXml" ds:itemID="{264582A6-8FE3-468B-9E97-8EB51BD88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d72bcf-60d3-4dc5-b6fa-055a1c66defc"/>
    <ds:schemaRef ds:uri="99a85c24-2cfb-4709-a4a2-e4963680d2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4</vt:i4>
      </vt:variant>
    </vt:vector>
  </HeadingPairs>
  <TitlesOfParts>
    <vt:vector size="8" baseType="lpstr">
      <vt:lpstr>Veiledning</vt:lpstr>
      <vt:lpstr>1.Rabattsats</vt:lpstr>
      <vt:lpstr>2. Påslag for ordre under 800</vt:lpstr>
      <vt:lpstr>3. Produktliste</vt:lpstr>
      <vt:lpstr>'1.Rabattsats'!Utskriftsområde</vt:lpstr>
      <vt:lpstr>'2. Påslag for ordre under 800'!Utskriftsområde</vt:lpstr>
      <vt:lpstr>'3. Produktliste'!Utskriftsområde</vt:lpstr>
      <vt:lpstr>Veiledning!Utskriftsområde</vt:lpstr>
    </vt:vector>
  </TitlesOfParts>
  <Company>Bærum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Børge Fjelldal</dc:creator>
  <cp:lastModifiedBy>Kjørvik Rannveig</cp:lastModifiedBy>
  <cp:lastPrinted>2018-01-15T12:52:33Z</cp:lastPrinted>
  <dcterms:created xsi:type="dcterms:W3CDTF">2016-08-18T12:00:17Z</dcterms:created>
  <dcterms:modified xsi:type="dcterms:W3CDTF">2026-06-11T06:39:24Z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0x010100773E9CCFED20C5478A5DFF8FDD416176</vt:lpwstr>
  </property>
  <property fmtid="{D5CDD505-2E9C-101B-9397-08002B2CF9AE}" pid="3" name="MediaServiceImageTags">
    <vt:lpwstr/>
  </property>
</Properties>
</file>